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drisi-my.sharepoint.com/personal/ervin_skulj_dri_si/Documents/Dokumenti/A_AKTIVNA JAVNA NAROČILA/26-000562 ZKK asfalti, NNP 2026/Razpisna dokumentacija/Razpisna dokumentacija/"/>
    </mc:Choice>
  </mc:AlternateContent>
  <xr:revisionPtr revIDLastSave="9" documentId="8_{29A14A2E-0374-41E9-BF78-5CB05C584331}" xr6:coauthVersionLast="47" xr6:coauthVersionMax="47" xr10:uidLastSave="{A5116578-5977-49E6-8ECC-293D60131438}"/>
  <bookViews>
    <workbookView xWindow="255" yWindow="720" windowWidth="21600" windowHeight="14085" activeTab="2" xr2:uid="{00000000-000D-0000-FFFF-FFFF00000000}"/>
  </bookViews>
  <sheets>
    <sheet name="Rekapitulacija" sheetId="5" r:id="rId1"/>
    <sheet name="Popis bit. zmesi" sheetId="3" r:id="rId2"/>
    <sheet name="Popis nevezane plasti" sheetId="4" r:id="rId3"/>
  </sheets>
  <definedNames>
    <definedName name="_Regression_Int" localSheetId="2" hidden="1">1</definedName>
    <definedName name="_xlnm.Print_Area" localSheetId="1">'Popis bit. zmesi'!$A$1:$I$133</definedName>
    <definedName name="_xlnm.Print_Area" localSheetId="2">'Popis nevezane plasti'!$A$1:$J$46</definedName>
    <definedName name="_xlnm.Print_Area" localSheetId="0">Rekapitulacija!$A$1:$J$26</definedName>
    <definedName name="Print_Area_MI" localSheetId="2">'Popis nevezane plasti'!$A$1:$J$29</definedName>
    <definedName name="_xlnm.Print_Titles" localSheetId="2">'Popis nevezane plasti'!$3:$3</definedName>
    <definedName name="Z_BA69D186_A451_41EC_B699_F60D900D31F5_.wvu.Rows" localSheetId="1" hidden="1">'Popis bit. zmesi'!#REF!</definedName>
    <definedName name="Z_F440B2C5_72B0_4EAF_BD60_986B18251DA6_.wvu.PrintArea" localSheetId="2" hidden="1">'Popis nevezane plasti'!$A$1:$J$29</definedName>
    <definedName name="Z_F440B2C5_72B0_4EAF_BD60_986B18251DA6_.wvu.PrintTitles" localSheetId="2" hidden="1">'Popis nevezane plasti'!$3:$3</definedName>
  </definedNames>
  <calcPr calcId="191029"/>
  <customWorkbookViews>
    <customWorkbookView name="Ervin Škulj – Osebni pogled" guid="{BA69D186-A451-41EC-B699-F60D900D31F5}" mergeInterval="0" personalView="1" maximized="1" windowWidth="1276" windowHeight="79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4" l="1"/>
  <c r="J23" i="4"/>
  <c r="J18" i="4"/>
  <c r="J17" i="4"/>
  <c r="J16" i="4"/>
  <c r="J15" i="4"/>
  <c r="J14" i="4"/>
  <c r="J13" i="4"/>
  <c r="J12" i="4"/>
  <c r="J11" i="4"/>
  <c r="J8" i="4"/>
  <c r="J7" i="4"/>
  <c r="J31" i="4"/>
  <c r="J30" i="4"/>
  <c r="J29" i="4"/>
  <c r="J28" i="4"/>
  <c r="J27" i="4"/>
  <c r="J34" i="4"/>
  <c r="I35" i="3"/>
  <c r="I34" i="3"/>
  <c r="I33" i="3"/>
  <c r="I32" i="3"/>
  <c r="I31" i="3"/>
  <c r="I30" i="3"/>
  <c r="I29" i="3"/>
  <c r="I28" i="3"/>
  <c r="I25" i="3"/>
  <c r="I24" i="3"/>
  <c r="I23" i="3"/>
  <c r="I22" i="3"/>
  <c r="I21" i="3"/>
  <c r="I20" i="3"/>
  <c r="I19" i="3"/>
  <c r="I16" i="3"/>
  <c r="I15" i="3"/>
  <c r="I12" i="3"/>
  <c r="I11" i="3"/>
  <c r="I10" i="3"/>
  <c r="I77" i="3"/>
  <c r="I76" i="3"/>
  <c r="I75" i="3"/>
  <c r="I74" i="3"/>
  <c r="I73" i="3"/>
  <c r="I72" i="3"/>
  <c r="I71" i="3"/>
  <c r="I70" i="3"/>
  <c r="I67" i="3"/>
  <c r="I66" i="3"/>
  <c r="I65" i="3"/>
  <c r="I64" i="3"/>
  <c r="I63" i="3"/>
  <c r="I62" i="3"/>
  <c r="I61" i="3"/>
  <c r="I58" i="3"/>
  <c r="I57" i="3"/>
  <c r="I54" i="3"/>
  <c r="I53" i="3"/>
  <c r="I52" i="3"/>
  <c r="I46" i="3"/>
  <c r="I45" i="3"/>
  <c r="I42" i="3"/>
  <c r="I41" i="3"/>
  <c r="I40" i="3"/>
  <c r="I101" i="3"/>
  <c r="I100" i="3"/>
  <c r="I99" i="3"/>
  <c r="I96" i="3"/>
  <c r="I95" i="3"/>
  <c r="I94" i="3"/>
  <c r="I93" i="3"/>
  <c r="I92" i="3"/>
  <c r="I88" i="3"/>
  <c r="I87" i="3"/>
  <c r="I84" i="3"/>
  <c r="I83" i="3"/>
  <c r="I82" i="3"/>
  <c r="J36" i="4" l="1"/>
  <c r="I122" i="3"/>
  <c r="I121" i="3"/>
  <c r="I117" i="3" l="1"/>
  <c r="J11" i="5" l="1"/>
  <c r="I113" i="3" l="1"/>
  <c r="I112" i="3"/>
  <c r="I105" i="3"/>
  <c r="I125" i="3" l="1"/>
  <c r="J10" i="5" s="1"/>
  <c r="J13" i="5" s="1"/>
  <c r="J14" i="5" l="1"/>
  <c r="J16" i="5" s="1"/>
</calcChain>
</file>

<file path=xl/sharedStrings.xml><?xml version="1.0" encoding="utf-8"?>
<sst xmlns="http://schemas.openxmlformats.org/spreadsheetml/2006/main" count="307" uniqueCount="131">
  <si>
    <t xml:space="preserve">   - zmehčišče po PK</t>
  </si>
  <si>
    <t>SIST EN 1427</t>
  </si>
  <si>
    <t xml:space="preserve">   - penetracija</t>
  </si>
  <si>
    <t>SIST EN 1426</t>
  </si>
  <si>
    <t xml:space="preserve">   - pretrgališče po Fraassu</t>
  </si>
  <si>
    <t>SIST EN 12593</t>
  </si>
  <si>
    <t xml:space="preserve">   - delež veziva</t>
  </si>
  <si>
    <t>SIST EN 12697-1</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</si>
  <si>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</si>
  <si>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</si>
  <si>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</si>
  <si>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</si>
  <si>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</si>
  <si>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</si>
  <si>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</si>
  <si>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</si>
  <si>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</si>
  <si>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</si>
  <si>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</si>
  <si>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</si>
  <si>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</si>
  <si>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PONUDNIK</t>
  </si>
  <si>
    <t xml:space="preserve">  (žig in podpis ponudnika)</t>
  </si>
  <si>
    <t xml:space="preserve">   - zrnavost</t>
  </si>
  <si>
    <t>Za PmB vezivo dodatno:</t>
  </si>
  <si>
    <t xml:space="preserve">   - elastična povratna deformacija</t>
  </si>
  <si>
    <t>DIN 52013, 
SIST EN 13589 in 13704</t>
  </si>
  <si>
    <t>SIST EN 12697-27</t>
  </si>
  <si>
    <t>SIST EN 12697-22</t>
  </si>
  <si>
    <t xml:space="preserve">   - zrnavost *</t>
  </si>
  <si>
    <t>* potrebno prikazati vsebnost silikatnega agregata na posameznem situ</t>
  </si>
  <si>
    <t>ASTM D2950-09</t>
  </si>
  <si>
    <t>SIST EN 933-1</t>
  </si>
  <si>
    <t xml:space="preserve">   - zrnavost zmesi zrn</t>
  </si>
  <si>
    <t xml:space="preserve">   - količina pobrizga</t>
  </si>
  <si>
    <t xml:space="preserve">   - količina posipa</t>
  </si>
  <si>
    <t>TSC 06.610</t>
  </si>
  <si>
    <t>e. m.</t>
  </si>
  <si>
    <t>količina</t>
  </si>
  <si>
    <t>cena/e. m.</t>
  </si>
  <si>
    <t>znesek</t>
  </si>
  <si>
    <t xml:space="preserve">   - sila in energija pri raztezanju pri 10°C ali 25°C</t>
  </si>
  <si>
    <t>kom</t>
  </si>
  <si>
    <t>1  BITUMINIZIRANE ZMESI (TSC 06.300/06.410)</t>
  </si>
  <si>
    <t>1.1 Bituminizirane zmesi za zgornje in vezne asfaltne nosilne plasti (AC base, AC bin)</t>
  </si>
  <si>
    <t>1.1.1 Bitumensko vezivo</t>
  </si>
  <si>
    <t>1.1.2 Vgrajevana-proizvedena bituminizirana zmes</t>
  </si>
  <si>
    <t>1.1.3 Vgrajena bituminizirana zmes</t>
  </si>
  <si>
    <t>1.1.4 Ekstrahirano bitumensko vezivo iz vgrajevane bituminizirane zmesi</t>
  </si>
  <si>
    <t>1.2 Bituminizirane zmesi za obrabne in obrabno-zaporne asfaltne plasti (AC surf, SMA)</t>
  </si>
  <si>
    <t>1.2.1 Bitumensko vezivo</t>
  </si>
  <si>
    <t>1.2.2 Vgrajevana-proizvedena bituminizirana zmes</t>
  </si>
  <si>
    <t>1.2.3 Vgrajena bituminizirana zmes</t>
  </si>
  <si>
    <t>1.2.4 Ekstrahirano bitumensko vezivo iz vgrajevane bituminizirane zmesi</t>
  </si>
  <si>
    <t>1.3 Površinska prevleka-PP</t>
  </si>
  <si>
    <t>2 MERITVE VOZNIH POVRŠIN</t>
  </si>
  <si>
    <t>Lastnosti veziva:</t>
  </si>
  <si>
    <t>Izvedba del:</t>
  </si>
  <si>
    <t>ELEKTRONSKI NASLOV ZA NAROČANJE PREISKAV</t>
  </si>
  <si>
    <t>DIN 52013, 
SIST EN 13589</t>
  </si>
  <si>
    <t>TSC 06.753</t>
  </si>
  <si>
    <t>SIST EN 13398</t>
  </si>
  <si>
    <t xml:space="preserve">   - temperatura zmesi pri vgradnji</t>
  </si>
  <si>
    <t>SIST EN 12697-13</t>
  </si>
  <si>
    <t xml:space="preserve">   - meritve gostote asfaltne plasti z izotop. sondo 
     ali druga neporušna metoda</t>
  </si>
  <si>
    <t xml:space="preserve">   - odpornost proti nastajanju kolesnic</t>
  </si>
  <si>
    <t xml:space="preserve">   - odvzem vzorca zmesi</t>
  </si>
  <si>
    <t xml:space="preserve">   - meritve gostote asfaltne plasti z izotop. sondo 
     ali druga neporušna metoda </t>
  </si>
  <si>
    <t xml:space="preserve">   - elastična povratna deformacija za PmB</t>
  </si>
  <si>
    <t>* V kolikor se odvzame eno jedro, na katerem se izvedejo preiskave nosilnih in obrabnozapornih asfaltnih plasti, se odvzem jedra obračuna le enkrat.</t>
  </si>
  <si>
    <t xml:space="preserve">   - odvzem jedra iz celotne asfaltne plasti *</t>
  </si>
  <si>
    <t xml:space="preserve">   - zlepljenost asfaltnih plasti**</t>
  </si>
  <si>
    <r>
      <t xml:space="preserve">** na </t>
    </r>
    <r>
      <rPr>
        <i/>
        <sz val="8"/>
        <rFont val="Calibri"/>
        <family val="2"/>
        <charset val="238"/>
      </rPr>
      <t>φ</t>
    </r>
    <r>
      <rPr>
        <i/>
        <sz val="8"/>
        <rFont val="Tahoma"/>
        <family val="2"/>
        <charset val="238"/>
      </rPr>
      <t xml:space="preserve"> 150 mm</t>
    </r>
  </si>
  <si>
    <t>km</t>
  </si>
  <si>
    <t>2.2 Meritve ravnosti s 4 m lato</t>
  </si>
  <si>
    <t>2.1 Meritve ravnosti</t>
  </si>
  <si>
    <t>** (izračun ravnosti po formuli FO=(0,65×(FO za 4m)) + (0,3×(FO za IRI20m)) + (0,05×(FO za IRI100m))</t>
  </si>
  <si>
    <t xml:space="preserve">   - vzdolžna ravnost na enem promet. pasu (IRI)**</t>
  </si>
  <si>
    <t xml:space="preserve">   - prečna ravnost na prometnem pasu
     (meritve s 4 m letvijo)</t>
  </si>
  <si>
    <t xml:space="preserve">   - vzdolžna ravnost na prometnem pasu
     (meritve s 4 m letvijo) </t>
  </si>
  <si>
    <t xml:space="preserve">** Za IRI je potrebno upoštevati TSC 06.610 in TSC 06.300/06.410. </t>
  </si>
  <si>
    <t xml:space="preserve">** Meritve se morajo izvesti skladno z zahtevami, ki jih predpisuje standard SIST EN 13036-6:2009. </t>
  </si>
  <si>
    <t>** Vrednosti indeksa neravnin voznih površin IRI pa morajo biti določene po SIST EN 13036-5:2019</t>
  </si>
  <si>
    <t>1  ZEMELJSKA DELA IN TEMELJENJE</t>
  </si>
  <si>
    <t xml:space="preserve">   - zrnavost </t>
  </si>
  <si>
    <t xml:space="preserve">   - oblika zrn (drobljenost)</t>
  </si>
  <si>
    <t>SIST EN 933-4</t>
  </si>
  <si>
    <t xml:space="preserve">   - humoznost</t>
  </si>
  <si>
    <t>SIST EN 1744-1, T.15.1</t>
  </si>
  <si>
    <t xml:space="preserve">   - preskus po Proctorju</t>
  </si>
  <si>
    <t>SIST EN 13286-2</t>
  </si>
  <si>
    <t xml:space="preserve">   - gostota in vlažnost (z izotopsko sondo)</t>
  </si>
  <si>
    <t>TSC 06.711</t>
  </si>
  <si>
    <r>
      <t xml:space="preserve">   - dinamični deformacijski modul - E</t>
    </r>
    <r>
      <rPr>
        <vertAlign val="subscript"/>
        <sz val="9"/>
        <rFont val="InterstateCE-Light"/>
        <family val="2"/>
        <charset val="238"/>
      </rPr>
      <t>vd</t>
    </r>
  </si>
  <si>
    <t>TSC 06.720</t>
  </si>
  <si>
    <r>
      <t xml:space="preserve">   - statični deformacijski modul - E</t>
    </r>
    <r>
      <rPr>
        <vertAlign val="subscript"/>
        <sz val="9"/>
        <rFont val="InterstateCE-Light"/>
        <family val="2"/>
        <charset val="238"/>
      </rPr>
      <t>v2</t>
    </r>
  </si>
  <si>
    <t xml:space="preserve">   - ravnost in višina planuma</t>
  </si>
  <si>
    <t>2  SPODNJE NOSILNE PLASTI</t>
  </si>
  <si>
    <t>3 POROČILA</t>
  </si>
  <si>
    <t>Zunanja kontrola kakovosti  zemeljskih del in nevezanih nosilnih plasti</t>
  </si>
  <si>
    <t>1.</t>
  </si>
  <si>
    <t>2.</t>
  </si>
  <si>
    <t>Zunanja kontrola kakovosti bituminiziranih zmesi za potrebe obnov vozišč</t>
  </si>
  <si>
    <t>SKUPAJ Zunanja kontrola kakovosti  zemeljskih del in nevezanih nosilnih plasti (brez DDV):</t>
  </si>
  <si>
    <t>DDV 22%</t>
  </si>
  <si>
    <t xml:space="preserve">Skupaj ZKK vgrajenih plasti za potrebe obnov vozišč na območju RS </t>
  </si>
  <si>
    <t>Skupaj ZKK vgrajenih plasti za potrebe obnov vozišč na območju RS z DDV</t>
  </si>
  <si>
    <t>SKUPAJ ZKK bituminiziranih zmesi za potrebe obnov vozišč (brez DDV) :</t>
  </si>
  <si>
    <t xml:space="preserve"> - poročilo z oceno izvedenih del</t>
  </si>
  <si>
    <t>*Rok izvedbe [delovnih dni]:</t>
  </si>
  <si>
    <t>*Skladno z Navodili je potrebno navesti rok izvedbe (5, 6.,7., 8 ali 9 delovnih dni)</t>
  </si>
  <si>
    <t>Zunanja kontrola kakovosti vgrajenih plasti za potrebe obnov vozišč in vzdrževanja na območju RS</t>
  </si>
  <si>
    <t>Zunanja kontrola kakovosti bituminiziranih zmesi za potrebe obnov vozišč in vzdrževanja na območju RS</t>
  </si>
  <si>
    <t>Zunanja kontrola kakovosti  zemeljskih del in nevezanih nosilnih plastiza potrebe obnov vozišč in vzdrževanja na območju RS</t>
  </si>
  <si>
    <t>4 KOORDINACIJA IN DODATNE PREISKAVE</t>
  </si>
  <si>
    <t xml:space="preserve"> - Koordinacije, sodelovanje s strokovno službo naročnika</t>
  </si>
  <si>
    <t>ur</t>
  </si>
  <si>
    <t xml:space="preserve"> - izvedba dodatnih preiskav</t>
  </si>
  <si>
    <t>2.1 Preskusi pri vgrajevanju</t>
  </si>
  <si>
    <t>2.2  Preskusi vgrajene NNP</t>
  </si>
  <si>
    <t>1.1  Temeljna tla</t>
  </si>
  <si>
    <r>
      <t xml:space="preserve">1.2  Kamnita posteljica - PO </t>
    </r>
    <r>
      <rPr>
        <sz val="10"/>
        <rFont val="InterstateCE-Light"/>
        <family val="2"/>
        <charset val="238"/>
      </rPr>
      <t>(TSC 06.711)</t>
    </r>
  </si>
  <si>
    <t xml:space="preserve">   - kakovost finih delcev</t>
  </si>
  <si>
    <t>SIST EN 933-8 (933-9)</t>
  </si>
  <si>
    <r>
      <rPr>
        <i/>
        <sz val="10"/>
        <rFont val="Arial"/>
        <family val="2"/>
        <charset val="238"/>
      </rPr>
      <t xml:space="preserve">Najmanjše število meritev gostote asfaltnih plasti  s sondo je 10.
Izvajalec je dolžan zagotoviti, da bo v poročilih notranje kontrole o kvaliteti obrabnih asfaltnih zmesi opredeljena skladnost vgrajene asfaltne zmesi s predvideno v projektu iz. popisu del in TEE ter da bo pri preiskavi proizvedene asfaltne zmesi za obrabno plast določena sestava uporabljenih kamnin po izvoru (delež karbonatnih in delež silikatnih zrn). Rezultat mora biti obvezen sestavni del končnega mnenja. Enako mora biti izdelano tudi poročilo zunanje kontrole.
</t>
    </r>
    <r>
      <rPr>
        <b/>
        <i/>
        <sz val="10"/>
        <rFont val="Arial"/>
        <family val="2"/>
        <charset val="238"/>
      </rPr>
      <t xml:space="preserve">Izvajalec zunanje kontrole kakovosti na osnovi rezultatov notranje in zunanje kontrole izdela mnenje o kakovosti objekta.
Naročnik si pridržuje pravico, da po lastni presoji ali na pobudo pooblaščenega Inženirja določeno preiskavo zamenja ali opusti.
V primeru ugotovljenih večjih napak pri izvedbi bo poleg izdelave problemskega poročila pristojni predstavnik Inženirja takoj informiran o problematiki. </t>
    </r>
  </si>
  <si>
    <t>Za gradbene proizvode in polproizvode, ki se uporabljajo v procesu gradnje posameznih objektov je proizvajalec (izvajalec) dolžan zagotoviti izjave o lastnostih (po Zakonu o gradbenih proizvodih iz leta 2000 in TSC 04.100 za prevzemanje gradbenih proizvodov).</t>
  </si>
  <si>
    <t>Opombe:</t>
  </si>
  <si>
    <t>* če je ugotovljen delež delce &gt;0,063 mm večji od 3% se izvede preiskava 
metilen modro</t>
  </si>
  <si>
    <t>REKAPITULACIJA - popis del</t>
  </si>
  <si>
    <t>SIST EN 13589:18</t>
  </si>
  <si>
    <t xml:space="preserve">
SIST EN 13589:18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</si>
</sst>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General_)"/>
  </numFmts>
  <fonts count="42">
    <font>
      <sz val="10"/>
      <name val="Arial"/>
      <charset val="238"/>
    </font>
    <font>
      <sz val="10"/>
      <name val="Arial"/>
      <family val="2"/>
      <charset val="238"/>
    </font>
    <font>
      <sz val="10"/>
      <name val="Tahoma"/>
      <family val="2"/>
      <charset val="238"/>
    </font>
    <font>
      <sz val="9"/>
      <name val="Tahoma"/>
      <family val="2"/>
      <charset val="238"/>
    </font>
    <font>
      <sz val="8"/>
      <name val="Tahoma"/>
      <family val="2"/>
      <charset val="238"/>
    </font>
    <font>
      <b/>
      <sz val="8"/>
      <name val="Tahoma"/>
      <family val="2"/>
      <charset val="238"/>
    </font>
    <font>
      <sz val="11"/>
      <name val="Tahoma"/>
      <family val="2"/>
      <charset val="238"/>
    </font>
    <font>
      <sz val="12"/>
      <name val="Tahoma"/>
      <family val="2"/>
      <charset val="238"/>
    </font>
    <font>
      <b/>
      <sz val="12"/>
      <name val="Tahoma"/>
      <family val="2"/>
      <charset val="238"/>
    </font>
    <font>
      <b/>
      <sz val="11"/>
      <name val="Tahoma"/>
      <family val="2"/>
      <charset val="238"/>
    </font>
    <font>
      <sz val="11"/>
      <color rgb="FFFF0000"/>
      <name val="Tahoma"/>
      <family val="2"/>
      <charset val="238"/>
    </font>
    <font>
      <b/>
      <sz val="10"/>
      <name val="Tahoma"/>
      <family val="2"/>
      <charset val="238"/>
    </font>
    <font>
      <b/>
      <i/>
      <sz val="10"/>
      <name val="Tahoma"/>
      <family val="2"/>
      <charset val="238"/>
    </font>
    <font>
      <b/>
      <u/>
      <sz val="10"/>
      <name val="Tahoma"/>
      <family val="2"/>
      <charset val="238"/>
    </font>
    <font>
      <i/>
      <sz val="8"/>
      <name val="Tahoma"/>
      <family val="2"/>
      <charset val="238"/>
    </font>
    <font>
      <i/>
      <sz val="8"/>
      <name val="Calibri"/>
      <family val="2"/>
      <charset val="238"/>
    </font>
    <font>
      <sz val="9"/>
      <name val="Calibri"/>
      <family val="2"/>
      <charset val="238"/>
    </font>
    <font>
      <sz val="11"/>
      <name val="Arial CE"/>
      <family val="2"/>
      <charset val="238"/>
    </font>
    <font>
      <sz val="11"/>
      <name val="InterstateCE-Light"/>
      <family val="2"/>
      <charset val="238"/>
    </font>
    <font>
      <sz val="10"/>
      <name val="InterstateCE-Light"/>
      <family val="2"/>
      <charset val="238"/>
    </font>
    <font>
      <b/>
      <sz val="10"/>
      <name val="InterstateCE-Light"/>
      <family val="2"/>
      <charset val="238"/>
    </font>
    <font>
      <b/>
      <sz val="8"/>
      <name val="InterstateCE-Light"/>
      <family val="2"/>
      <charset val="238"/>
    </font>
    <font>
      <sz val="8"/>
      <name val="InterstateCE-Light"/>
      <family val="2"/>
      <charset val="238"/>
    </font>
    <font>
      <sz val="9"/>
      <name val="InterstateCE-Light"/>
      <family val="2"/>
      <charset val="238"/>
    </font>
    <font>
      <sz val="10"/>
      <color indexed="8"/>
      <name val="InterstateCE-Light"/>
      <family val="2"/>
      <charset val="238"/>
    </font>
    <font>
      <sz val="8"/>
      <color indexed="8"/>
      <name val="InterstateCE-Light"/>
      <family val="2"/>
      <charset val="238"/>
    </font>
    <font>
      <sz val="11"/>
      <color theme="6" tint="-0.249977111117893"/>
      <name val="InterstateCE-Light"/>
      <family val="2"/>
      <charset val="238"/>
    </font>
    <font>
      <vertAlign val="subscript"/>
      <sz val="9"/>
      <name val="InterstateCE-Light"/>
      <family val="2"/>
      <charset val="238"/>
    </font>
    <font>
      <b/>
      <sz val="10"/>
      <color indexed="8"/>
      <name val="InterstateCE-Light"/>
      <family val="2"/>
      <charset val="238"/>
    </font>
    <font>
      <sz val="9"/>
      <color indexed="8"/>
      <name val="InterstateCE-Light"/>
      <family val="2"/>
      <charset val="238"/>
    </font>
    <font>
      <sz val="10"/>
      <name val="InterstateCE-Light"/>
      <charset val="238"/>
    </font>
    <font>
      <b/>
      <sz val="10"/>
      <color indexed="8"/>
      <name val="Tahoma"/>
      <family val="2"/>
      <charset val="238"/>
    </font>
    <font>
      <u/>
      <sz val="11"/>
      <color indexed="12"/>
      <name val="Arial CE"/>
      <family val="2"/>
      <charset val="238"/>
    </font>
    <font>
      <sz val="10"/>
      <color indexed="8"/>
      <name val="InterstateCE-Light"/>
      <charset val="238"/>
    </font>
    <font>
      <b/>
      <sz val="10"/>
      <name val="Arial"/>
      <family val="2"/>
      <charset val="238"/>
    </font>
    <font>
      <i/>
      <sz val="10"/>
      <name val="Tahoma"/>
      <family val="2"/>
      <charset val="238"/>
    </font>
    <font>
      <sz val="8"/>
      <name val="Arial"/>
      <family val="2"/>
      <charset val="238"/>
    </font>
    <font>
      <b/>
      <sz val="10"/>
      <name val="Calibri"/>
      <family val="2"/>
      <charset val="238"/>
    </font>
    <font>
      <u/>
      <sz val="10"/>
      <color theme="10"/>
      <name val="Arial"/>
      <family val="2"/>
      <charset val="238"/>
    </font>
    <font>
      <i/>
      <sz val="10"/>
      <name val="Arial"/>
      <family val="2"/>
      <charset val="238"/>
    </font>
    <font>
      <b/>
      <i/>
      <sz val="10"/>
      <name val="Arial"/>
      <family val="2"/>
      <charset val="238"/>
    </font>
    <font>
      <sz val="10"/>
      <name val="Calibri"/>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thin">
        <color indexed="64"/>
      </left>
      <right/>
      <top/>
      <bottom/>
      <diagonal/>
    </border>
  </borders>
  <cellStyleXfs count="5">
    <xf numFmtId="0" fontId="0" fillId="0" borderId="0"/>
    <xf numFmtId="0" fontId="1" fillId="0" borderId="0"/>
    <xf numFmtId="0" fontId="17" fillId="0" borderId="0">
      <alignment vertical="center"/>
    </xf>
    <xf numFmtId="0" fontId="32" fillId="0" borderId="0" applyNumberFormat="0" applyFill="0" applyBorder="0" applyAlignment="0" applyProtection="0">
      <alignment vertical="top"/>
      <protection locked="0"/>
    </xf>
    <xf numFmtId="0" fontId="38" fillId="0" borderId="0" applyNumberFormat="0" applyFill="0" applyBorder="0" applyAlignment="0" applyProtection="0"/>
  </cellStyleXfs>
  <cellXfs count="203">
    <xf numFmtId="0" fontId="0" fillId="0" borderId="0" xfId="0"/>
    <xf numFmtId="164" fontId="2" fillId="0" borderId="0" xfId="0" applyNumberFormat="1" applyFont="1"/>
    <xf numFmtId="164" fontId="3" fillId="0" borderId="0" xfId="0" applyNumberFormat="1" applyFont="1"/>
    <xf numFmtId="164" fontId="4" fillId="0" borderId="0" xfId="0" applyNumberFormat="1" applyFont="1" applyAlignment="1">
      <alignment horizontal="left"/>
    </xf>
    <xf numFmtId="164" fontId="4" fillId="0" borderId="0" xfId="0" applyNumberFormat="1" applyFont="1" applyAlignment="1">
      <alignment horizontal="right"/>
    </xf>
    <xf numFmtId="0" fontId="6" fillId="0" borderId="0" xfId="0" applyFont="1"/>
    <xf numFmtId="0" fontId="7" fillId="0" borderId="0" xfId="0" applyFont="1"/>
    <xf numFmtId="0" fontId="9" fillId="0" borderId="0" xfId="0" applyFont="1"/>
    <xf numFmtId="0" fontId="10" fillId="0" borderId="0" xfId="0" applyFont="1"/>
    <xf numFmtId="164" fontId="2" fillId="0" borderId="0" xfId="0" applyNumberFormat="1" applyFont="1" applyAlignment="1">
      <alignment horizontal="left"/>
    </xf>
    <xf numFmtId="164" fontId="11" fillId="0" borderId="0" xfId="0" applyNumberFormat="1" applyFont="1"/>
    <xf numFmtId="0" fontId="12" fillId="0" borderId="7" xfId="0" applyFont="1" applyBorder="1" applyAlignment="1">
      <alignment horizontal="center"/>
    </xf>
    <xf numFmtId="4" fontId="12" fillId="0" borderId="3" xfId="0" applyNumberFormat="1" applyFont="1" applyBorder="1" applyAlignment="1">
      <alignment horizontal="center"/>
    </xf>
    <xf numFmtId="164" fontId="4" fillId="0" borderId="1" xfId="0" applyNumberFormat="1" applyFont="1" applyBorder="1" applyAlignment="1">
      <alignment horizontal="left"/>
    </xf>
    <xf numFmtId="164" fontId="4" fillId="0" borderId="1" xfId="0" applyNumberFormat="1" applyFont="1" applyBorder="1" applyAlignment="1">
      <alignment horizontal="left" vertical="top" wrapText="1"/>
    </xf>
    <xf numFmtId="164" fontId="4" fillId="0" borderId="1" xfId="0" applyNumberFormat="1" applyFont="1" applyBorder="1" applyAlignment="1">
      <alignment horizontal="left" vertical="top"/>
    </xf>
    <xf numFmtId="0" fontId="6" fillId="0" borderId="0" xfId="0" applyFont="1" applyAlignment="1">
      <alignment vertical="top"/>
    </xf>
    <xf numFmtId="164" fontId="4" fillId="0" borderId="0" xfId="0" applyNumberFormat="1" applyFont="1" applyAlignment="1">
      <alignment horizontal="left" vertical="center"/>
    </xf>
    <xf numFmtId="164" fontId="4" fillId="0" borderId="0" xfId="0" applyNumberFormat="1" applyFont="1"/>
    <xf numFmtId="0" fontId="6" fillId="0" borderId="0" xfId="0" applyFont="1" applyAlignment="1" applyProtection="1">
      <alignment vertical="center"/>
      <protection locked="0"/>
    </xf>
    <xf numFmtId="164" fontId="4" fillId="0" borderId="1" xfId="0" applyNumberFormat="1" applyFont="1" applyBorder="1" applyAlignment="1">
      <alignment horizontal="center"/>
    </xf>
    <xf numFmtId="164" fontId="4" fillId="2" borderId="1" xfId="0" applyNumberFormat="1" applyFont="1" applyFill="1" applyBorder="1" applyAlignment="1">
      <alignment horizontal="left" vertical="top"/>
    </xf>
    <xf numFmtId="164" fontId="4" fillId="0" borderId="0" xfId="0" applyNumberFormat="1" applyFont="1" applyAlignment="1">
      <alignment horizontal="center"/>
    </xf>
    <xf numFmtId="0" fontId="9" fillId="0" borderId="0" xfId="0" applyFont="1" applyAlignment="1">
      <alignment horizontal="center"/>
    </xf>
    <xf numFmtId="0" fontId="6" fillId="0" borderId="0" xfId="0" applyFont="1" applyAlignment="1">
      <alignment horizontal="center"/>
    </xf>
    <xf numFmtId="0" fontId="9" fillId="0" borderId="0" xfId="0" applyFont="1" applyAlignment="1">
      <alignment horizontal="right"/>
    </xf>
    <xf numFmtId="4" fontId="12" fillId="0" borderId="3" xfId="0" applyNumberFormat="1" applyFont="1" applyBorder="1" applyAlignment="1">
      <alignment horizontal="right" wrapText="1"/>
    </xf>
    <xf numFmtId="0" fontId="4" fillId="0" borderId="0" xfId="0" applyFont="1" applyAlignment="1">
      <alignment horizontal="right"/>
    </xf>
    <xf numFmtId="164" fontId="4" fillId="0" borderId="4" xfId="0" applyNumberFormat="1" applyFont="1" applyBorder="1" applyAlignment="1">
      <alignment horizontal="left"/>
    </xf>
    <xf numFmtId="164" fontId="3" fillId="0" borderId="0" xfId="0" applyNumberFormat="1" applyFont="1" applyAlignment="1">
      <alignment vertical="top"/>
    </xf>
    <xf numFmtId="164" fontId="2" fillId="0" borderId="0" xfId="0" applyNumberFormat="1" applyFont="1" applyAlignment="1">
      <alignment vertical="top"/>
    </xf>
    <xf numFmtId="164" fontId="4" fillId="0" borderId="0" xfId="0" applyNumberFormat="1" applyFont="1" applyAlignment="1">
      <alignment horizontal="left" vertical="top" wrapText="1"/>
    </xf>
    <xf numFmtId="164" fontId="4" fillId="0" borderId="6" xfId="0" applyNumberFormat="1" applyFont="1" applyBorder="1" applyAlignment="1">
      <alignment horizontal="center"/>
    </xf>
    <xf numFmtId="164" fontId="4" fillId="0" borderId="6" xfId="0" applyNumberFormat="1" applyFont="1" applyBorder="1" applyAlignment="1">
      <alignment horizontal="right"/>
    </xf>
    <xf numFmtId="164" fontId="13" fillId="0" borderId="0" xfId="0" applyNumberFormat="1" applyFont="1"/>
    <xf numFmtId="164" fontId="14" fillId="0" borderId="0" xfId="0" applyNumberFormat="1" applyFont="1" applyAlignment="1">
      <alignment horizontal="left" vertical="center"/>
    </xf>
    <xf numFmtId="0" fontId="10" fillId="0" borderId="0" xfId="0" applyFont="1" applyAlignment="1" applyProtection="1">
      <alignment vertical="center"/>
      <protection locked="0"/>
    </xf>
    <xf numFmtId="164" fontId="4" fillId="0" borderId="0" xfId="0" applyNumberFormat="1" applyFont="1" applyAlignment="1">
      <alignment horizontal="left" vertical="top"/>
    </xf>
    <xf numFmtId="164" fontId="14" fillId="0" borderId="0" xfId="0" applyNumberFormat="1" applyFont="1" applyAlignment="1">
      <alignment horizontal="left" vertical="center" wrapText="1"/>
    </xf>
    <xf numFmtId="164" fontId="19" fillId="0" borderId="0" xfId="2" applyNumberFormat="1" applyFont="1" applyAlignment="1"/>
    <xf numFmtId="0" fontId="22" fillId="0" borderId="0" xfId="2" applyFont="1" applyAlignment="1">
      <alignment horizontal="left"/>
    </xf>
    <xf numFmtId="0" fontId="22" fillId="0" borderId="2" xfId="2" applyFont="1" applyBorder="1" applyAlignment="1">
      <alignment horizontal="left"/>
    </xf>
    <xf numFmtId="0" fontId="22" fillId="0" borderId="1" xfId="2" applyFont="1" applyBorder="1" applyAlignment="1">
      <alignment horizontal="center" vertical="center"/>
    </xf>
    <xf numFmtId="0" fontId="22" fillId="0" borderId="1" xfId="2" applyFont="1" applyBorder="1" applyAlignment="1">
      <alignment horizontal="left"/>
    </xf>
    <xf numFmtId="0" fontId="23" fillId="0" borderId="0" xfId="2" applyFont="1" applyAlignment="1"/>
    <xf numFmtId="164" fontId="28" fillId="0" borderId="0" xfId="2" applyNumberFormat="1" applyFont="1" applyAlignment="1"/>
    <xf numFmtId="0" fontId="22" fillId="0" borderId="0" xfId="2" applyFont="1" applyAlignment="1">
      <alignment horizontal="center" vertical="center"/>
    </xf>
    <xf numFmtId="164" fontId="30" fillId="0" borderId="0" xfId="2" applyNumberFormat="1" applyFont="1" applyAlignment="1"/>
    <xf numFmtId="164" fontId="14" fillId="0" borderId="0" xfId="0" applyNumberFormat="1" applyFont="1" applyAlignment="1">
      <alignment horizontal="left" wrapText="1"/>
    </xf>
    <xf numFmtId="164" fontId="2" fillId="0" borderId="12" xfId="0" applyNumberFormat="1" applyFont="1" applyBorder="1"/>
    <xf numFmtId="164" fontId="2" fillId="0" borderId="12" xfId="0" applyNumberFormat="1" applyFont="1" applyBorder="1" applyAlignment="1">
      <alignment vertical="top"/>
    </xf>
    <xf numFmtId="164" fontId="3" fillId="0" borderId="12" xfId="0" applyNumberFormat="1" applyFont="1" applyBorder="1"/>
    <xf numFmtId="164" fontId="11" fillId="2" borderId="0" xfId="0" applyNumberFormat="1" applyFont="1" applyFill="1"/>
    <xf numFmtId="164" fontId="2" fillId="2" borderId="0" xfId="0" applyNumberFormat="1" applyFont="1" applyFill="1"/>
    <xf numFmtId="0" fontId="16" fillId="0" borderId="0" xfId="0" applyFont="1"/>
    <xf numFmtId="164" fontId="3" fillId="0" borderId="0" xfId="0" applyNumberFormat="1" applyFont="1" applyAlignment="1">
      <alignment horizontal="left" vertical="top" wrapText="1"/>
    </xf>
    <xf numFmtId="164" fontId="3" fillId="2" borderId="0" xfId="0" applyNumberFormat="1" applyFont="1" applyFill="1" applyAlignment="1">
      <alignment horizontal="left" vertical="top" wrapText="1"/>
    </xf>
    <xf numFmtId="164" fontId="11" fillId="0" borderId="2" xfId="0" applyNumberFormat="1" applyFont="1" applyBorder="1"/>
    <xf numFmtId="164" fontId="11" fillId="0" borderId="5" xfId="0" applyNumberFormat="1" applyFont="1" applyBorder="1"/>
    <xf numFmtId="4" fontId="11" fillId="0" borderId="1" xfId="0" applyNumberFormat="1" applyFont="1" applyBorder="1"/>
    <xf numFmtId="0" fontId="2" fillId="0" borderId="0" xfId="0" applyFont="1"/>
    <xf numFmtId="0" fontId="11" fillId="0" borderId="0" xfId="0" applyFont="1" applyAlignment="1">
      <alignment horizontal="center"/>
    </xf>
    <xf numFmtId="164" fontId="2" fillId="0" borderId="0" xfId="0" applyNumberFormat="1" applyFont="1" applyAlignment="1">
      <alignment horizontal="center"/>
    </xf>
    <xf numFmtId="164" fontId="2" fillId="0" borderId="6" xfId="0" applyNumberFormat="1" applyFont="1" applyBorder="1" applyAlignment="1">
      <alignment horizontal="center"/>
    </xf>
    <xf numFmtId="164" fontId="11" fillId="0" borderId="1" xfId="0" applyNumberFormat="1" applyFont="1" applyBorder="1" applyAlignment="1">
      <alignment horizontal="center"/>
    </xf>
    <xf numFmtId="164" fontId="11" fillId="0" borderId="0" xfId="0" applyNumberFormat="1" applyFont="1" applyAlignment="1">
      <alignment horizontal="center"/>
    </xf>
    <xf numFmtId="0" fontId="2" fillId="0" borderId="0" xfId="0" applyFont="1" applyAlignment="1">
      <alignment horizontal="center"/>
    </xf>
    <xf numFmtId="164" fontId="35" fillId="0" borderId="0" xfId="0" applyNumberFormat="1" applyFont="1" applyAlignment="1">
      <alignment horizontal="left" wrapText="1"/>
    </xf>
    <xf numFmtId="0" fontId="2" fillId="0" borderId="0" xfId="0" applyFont="1" applyProtection="1">
      <protection locked="0"/>
    </xf>
    <xf numFmtId="4" fontId="2" fillId="0" borderId="1" xfId="0" applyNumberFormat="1" applyFont="1" applyBorder="1" applyAlignment="1" applyProtection="1">
      <alignment horizontal="right"/>
      <protection locked="0"/>
    </xf>
    <xf numFmtId="0" fontId="11" fillId="0" borderId="0" xfId="0" applyFont="1" applyAlignment="1">
      <alignment horizontal="right"/>
    </xf>
    <xf numFmtId="164" fontId="11" fillId="0" borderId="0" xfId="0" applyNumberFormat="1" applyFont="1" applyAlignment="1">
      <alignment horizontal="right"/>
    </xf>
    <xf numFmtId="164" fontId="11" fillId="0" borderId="6" xfId="0" applyNumberFormat="1" applyFont="1" applyBorder="1" applyAlignment="1">
      <alignment horizontal="right"/>
    </xf>
    <xf numFmtId="4" fontId="11" fillId="0" borderId="9" xfId="2" applyNumberFormat="1" applyFont="1" applyBorder="1" applyAlignment="1">
      <alignment horizontal="right"/>
    </xf>
    <xf numFmtId="4" fontId="11" fillId="0" borderId="8" xfId="2" applyNumberFormat="1" applyFont="1" applyBorder="1" applyAlignment="1">
      <alignment horizontal="right"/>
    </xf>
    <xf numFmtId="4" fontId="11" fillId="0" borderId="6" xfId="2" applyNumberFormat="1" applyFont="1" applyBorder="1" applyAlignment="1">
      <alignment horizontal="right"/>
    </xf>
    <xf numFmtId="4" fontId="11" fillId="0" borderId="0" xfId="0" applyNumberFormat="1" applyFont="1" applyAlignment="1">
      <alignment horizontal="right"/>
    </xf>
    <xf numFmtId="4" fontId="2" fillId="0" borderId="0" xfId="0" applyNumberFormat="1" applyFont="1" applyAlignment="1">
      <alignment horizontal="right"/>
    </xf>
    <xf numFmtId="4" fontId="11" fillId="0" borderId="0" xfId="2" applyNumberFormat="1" applyFont="1" applyAlignment="1">
      <alignment horizontal="right"/>
    </xf>
    <xf numFmtId="164" fontId="11" fillId="0" borderId="0" xfId="2" applyNumberFormat="1" applyFont="1" applyAlignment="1">
      <alignment horizontal="center"/>
    </xf>
    <xf numFmtId="164" fontId="11" fillId="0" borderId="9" xfId="2" applyNumberFormat="1" applyFont="1" applyBorder="1" applyAlignment="1">
      <alignment horizontal="center"/>
    </xf>
    <xf numFmtId="164" fontId="11" fillId="0" borderId="8" xfId="2" applyNumberFormat="1" applyFont="1" applyBorder="1" applyAlignment="1">
      <alignment horizontal="center"/>
    </xf>
    <xf numFmtId="4" fontId="2" fillId="0" borderId="0" xfId="2" applyNumberFormat="1" applyFont="1" applyAlignment="1">
      <alignment horizontal="right"/>
    </xf>
    <xf numFmtId="4" fontId="11" fillId="0" borderId="0" xfId="2" applyNumberFormat="1" applyFont="1" applyAlignment="1">
      <alignment horizontal="right" vertical="top"/>
    </xf>
    <xf numFmtId="4" fontId="11" fillId="0" borderId="9" xfId="2" applyNumberFormat="1" applyFont="1" applyBorder="1" applyAlignment="1">
      <alignment horizontal="right" vertical="top"/>
    </xf>
    <xf numFmtId="4" fontId="11" fillId="0" borderId="6" xfId="2" applyNumberFormat="1" applyFont="1" applyBorder="1" applyAlignment="1">
      <alignment horizontal="right" vertical="top"/>
    </xf>
    <xf numFmtId="0" fontId="0" fillId="3" borderId="16" xfId="0" applyFill="1" applyBorder="1" applyProtection="1">
      <protection locked="0"/>
    </xf>
    <xf numFmtId="0" fontId="22" fillId="0" borderId="8" xfId="2" applyFont="1" applyBorder="1" applyAlignment="1">
      <alignment horizontal="left"/>
    </xf>
    <xf numFmtId="0" fontId="22" fillId="0" borderId="8" xfId="2" applyFont="1" applyBorder="1" applyAlignment="1">
      <alignment horizontal="center" vertical="center"/>
    </xf>
    <xf numFmtId="164" fontId="11" fillId="0" borderId="1" xfId="2" applyNumberFormat="1" applyFont="1" applyBorder="1" applyAlignment="1">
      <alignment horizontal="center"/>
    </xf>
    <xf numFmtId="164" fontId="11" fillId="0" borderId="10" xfId="0" applyNumberFormat="1" applyFont="1" applyBorder="1" applyAlignment="1">
      <alignment horizontal="left"/>
    </xf>
    <xf numFmtId="164" fontId="11" fillId="0" borderId="2" xfId="0" applyNumberFormat="1" applyFont="1" applyBorder="1" applyAlignment="1">
      <alignment horizontal="center"/>
    </xf>
    <xf numFmtId="164" fontId="11" fillId="0" borderId="10" xfId="0" applyNumberFormat="1" applyFont="1" applyBorder="1" applyAlignment="1">
      <alignment horizontal="right"/>
    </xf>
    <xf numFmtId="44" fontId="6" fillId="0" borderId="0" xfId="0" applyNumberFormat="1" applyFont="1"/>
    <xf numFmtId="44" fontId="10" fillId="0" borderId="0" xfId="0" applyNumberFormat="1" applyFont="1"/>
    <xf numFmtId="0" fontId="10" fillId="0" borderId="0" xfId="0" quotePrefix="1" applyFont="1"/>
    <xf numFmtId="4" fontId="37" fillId="0" borderId="10" xfId="0" applyNumberFormat="1" applyFont="1" applyBorder="1" applyAlignment="1">
      <alignment horizontal="center" vertical="center"/>
    </xf>
    <xf numFmtId="4" fontId="12" fillId="0" borderId="1" xfId="0" applyNumberFormat="1" applyFont="1" applyBorder="1" applyAlignment="1">
      <alignment horizontal="center"/>
    </xf>
    <xf numFmtId="4" fontId="0" fillId="0" borderId="0" xfId="0" applyNumberFormat="1"/>
    <xf numFmtId="0" fontId="39" fillId="0" borderId="0" xfId="0" applyFont="1"/>
    <xf numFmtId="0" fontId="39" fillId="0" borderId="0" xfId="0" applyFont="1" applyAlignment="1">
      <alignment horizontal="justify" wrapText="1"/>
    </xf>
    <xf numFmtId="0" fontId="0" fillId="0" borderId="0" xfId="0" applyAlignment="1">
      <alignment horizontal="justify"/>
    </xf>
    <xf numFmtId="0" fontId="34" fillId="0" borderId="2" xfId="0" applyFont="1" applyBorder="1"/>
    <xf numFmtId="0" fontId="34" fillId="0" borderId="5" xfId="0" applyFont="1" applyBorder="1"/>
    <xf numFmtId="4" fontId="34" fillId="0" borderId="1" xfId="0" applyNumberFormat="1" applyFont="1" applyBorder="1"/>
    <xf numFmtId="10" fontId="0" fillId="0" borderId="0" xfId="0" applyNumberFormat="1"/>
    <xf numFmtId="0" fontId="0" fillId="0" borderId="14" xfId="0" applyBorder="1"/>
    <xf numFmtId="0" fontId="0" fillId="0" borderId="15" xfId="0" applyBorder="1"/>
    <xf numFmtId="0" fontId="34" fillId="0" borderId="15" xfId="0" applyFont="1" applyBorder="1"/>
    <xf numFmtId="0" fontId="0" fillId="0" borderId="13" xfId="0" applyBorder="1"/>
    <xf numFmtId="0" fontId="36" fillId="0" borderId="0" xfId="0" applyFont="1"/>
    <xf numFmtId="0" fontId="18" fillId="0" borderId="0" xfId="2" applyFont="1">
      <alignment vertical="center"/>
    </xf>
    <xf numFmtId="164" fontId="31" fillId="0" borderId="0" xfId="2" applyNumberFormat="1" applyFont="1" applyAlignment="1"/>
    <xf numFmtId="164" fontId="2" fillId="0" borderId="0" xfId="2" applyNumberFormat="1" applyFont="1" applyAlignment="1"/>
    <xf numFmtId="164" fontId="4" fillId="0" borderId="0" xfId="2" applyNumberFormat="1" applyFont="1" applyAlignment="1">
      <alignment horizontal="left"/>
    </xf>
    <xf numFmtId="0" fontId="0" fillId="0" borderId="17" xfId="0" applyBorder="1"/>
    <xf numFmtId="4" fontId="4" fillId="0" borderId="0" xfId="2" applyNumberFormat="1" applyFont="1" applyAlignment="1"/>
    <xf numFmtId="2" fontId="41" fillId="0" borderId="10" xfId="0" applyNumberFormat="1" applyFont="1" applyBorder="1" applyAlignment="1" applyProtection="1">
      <alignment horizontal="center"/>
      <protection locked="0"/>
    </xf>
    <xf numFmtId="164" fontId="4" fillId="0" borderId="0" xfId="0" applyNumberFormat="1" applyFont="1" applyAlignment="1" applyProtection="1">
      <alignment horizontal="right"/>
      <protection locked="0"/>
    </xf>
    <xf numFmtId="2" fontId="4" fillId="0" borderId="0" xfId="0" applyNumberFormat="1" applyFont="1" applyAlignment="1">
      <alignment horizontal="right"/>
    </xf>
    <xf numFmtId="0" fontId="6" fillId="0" borderId="0" xfId="0" applyFont="1" applyAlignment="1">
      <alignment horizontal="right"/>
    </xf>
    <xf numFmtId="164" fontId="5" fillId="0" borderId="0" xfId="0" applyNumberFormat="1" applyFont="1" applyAlignment="1">
      <alignment horizontal="right"/>
    </xf>
    <xf numFmtId="164" fontId="4" fillId="0" borderId="8" xfId="0" applyNumberFormat="1" applyFont="1" applyBorder="1" applyAlignment="1">
      <alignment horizontal="right"/>
    </xf>
    <xf numFmtId="4" fontId="2" fillId="0" borderId="6" xfId="0" applyNumberFormat="1" applyFont="1" applyBorder="1" applyAlignment="1">
      <alignment horizontal="right"/>
    </xf>
    <xf numFmtId="4" fontId="2" fillId="0" borderId="8" xfId="0" applyNumberFormat="1" applyFont="1" applyBorder="1" applyAlignment="1">
      <alignment horizontal="right"/>
    </xf>
    <xf numFmtId="164" fontId="11" fillId="0" borderId="0" xfId="0" applyNumberFormat="1" applyFont="1" applyAlignment="1" applyProtection="1">
      <alignment horizontal="right"/>
      <protection locked="0"/>
    </xf>
    <xf numFmtId="0" fontId="2" fillId="0" borderId="0" xfId="0" applyFont="1" applyAlignment="1" applyProtection="1">
      <alignment horizontal="right"/>
      <protection locked="0"/>
    </xf>
    <xf numFmtId="164" fontId="19" fillId="0" borderId="0" xfId="2" applyNumberFormat="1" applyFont="1" applyAlignment="1">
      <alignment horizontal="left"/>
    </xf>
    <xf numFmtId="164" fontId="22" fillId="0" borderId="0" xfId="2" applyNumberFormat="1" applyFont="1" applyAlignment="1">
      <alignment horizontal="left"/>
    </xf>
    <xf numFmtId="164" fontId="22" fillId="0" borderId="0" xfId="2" applyNumberFormat="1" applyFont="1" applyAlignment="1">
      <alignment horizontal="left" vertical="center"/>
    </xf>
    <xf numFmtId="164" fontId="11" fillId="0" borderId="0" xfId="2" applyNumberFormat="1" applyFont="1" applyAlignment="1">
      <alignment horizontal="left"/>
    </xf>
    <xf numFmtId="164" fontId="2" fillId="0" borderId="0" xfId="2" applyNumberFormat="1" applyFont="1" applyAlignment="1">
      <alignment horizontal="left"/>
    </xf>
    <xf numFmtId="164" fontId="23" fillId="0" borderId="0" xfId="2" applyNumberFormat="1" applyFont="1" applyAlignment="1">
      <alignment horizontal="center"/>
    </xf>
    <xf numFmtId="0" fontId="18" fillId="0" borderId="0" xfId="2" applyFont="1" applyAlignment="1">
      <alignment horizontal="center" vertical="center"/>
    </xf>
    <xf numFmtId="164" fontId="21" fillId="0" borderId="0" xfId="2" applyNumberFormat="1" applyFont="1" applyAlignment="1">
      <alignment horizontal="center" vertical="center"/>
    </xf>
    <xf numFmtId="164" fontId="21" fillId="0" borderId="0" xfId="2" applyNumberFormat="1" applyFont="1" applyAlignment="1">
      <alignment horizontal="center"/>
    </xf>
    <xf numFmtId="164" fontId="20" fillId="0" borderId="0" xfId="2" applyNumberFormat="1" applyFont="1" applyAlignment="1"/>
    <xf numFmtId="164" fontId="24" fillId="0" borderId="0" xfId="2" applyNumberFormat="1" applyFont="1" applyAlignment="1"/>
    <xf numFmtId="164" fontId="25" fillId="0" borderId="0" xfId="2" applyNumberFormat="1" applyFont="1">
      <alignment vertical="center"/>
    </xf>
    <xf numFmtId="0" fontId="22" fillId="0" borderId="0" xfId="2" applyFont="1">
      <alignment vertical="center"/>
    </xf>
    <xf numFmtId="0" fontId="23" fillId="0" borderId="0" xfId="2" quotePrefix="1" applyFont="1" applyAlignment="1"/>
    <xf numFmtId="164" fontId="11" fillId="0" borderId="6" xfId="2" applyNumberFormat="1" applyFont="1" applyBorder="1" applyAlignment="1">
      <alignment horizontal="center"/>
    </xf>
    <xf numFmtId="4" fontId="2" fillId="0" borderId="6" xfId="2" applyNumberFormat="1" applyFont="1" applyBorder="1" applyAlignment="1">
      <alignment horizontal="right"/>
    </xf>
    <xf numFmtId="164" fontId="22" fillId="0" borderId="0" xfId="2" applyNumberFormat="1" applyFont="1">
      <alignment vertical="center"/>
    </xf>
    <xf numFmtId="164" fontId="22" fillId="0" borderId="0" xfId="2" applyNumberFormat="1" applyFont="1" applyAlignment="1"/>
    <xf numFmtId="164" fontId="25" fillId="0" borderId="0" xfId="2" applyNumberFormat="1" applyFont="1" applyAlignment="1">
      <alignment horizontal="center" vertical="center"/>
    </xf>
    <xf numFmtId="164" fontId="11" fillId="0" borderId="11" xfId="2" applyNumberFormat="1" applyFont="1" applyBorder="1" applyAlignment="1">
      <alignment horizontal="center" vertical="top"/>
    </xf>
    <xf numFmtId="2" fontId="41" fillId="0" borderId="8" xfId="0" applyNumberFormat="1" applyFont="1" applyBorder="1" applyAlignment="1">
      <alignment horizontal="center"/>
    </xf>
    <xf numFmtId="4" fontId="11" fillId="0" borderId="8" xfId="2" applyNumberFormat="1" applyFont="1" applyBorder="1" applyAlignment="1">
      <alignment horizontal="right" vertical="top"/>
    </xf>
    <xf numFmtId="164" fontId="20" fillId="0" borderId="0" xfId="2" applyNumberFormat="1" applyFont="1">
      <alignment vertical="center"/>
    </xf>
    <xf numFmtId="4" fontId="26" fillId="0" borderId="0" xfId="2" applyNumberFormat="1" applyFont="1" applyAlignment="1">
      <alignment horizontal="center" vertical="center"/>
    </xf>
    <xf numFmtId="164" fontId="11" fillId="0" borderId="3" xfId="2" applyNumberFormat="1" applyFont="1" applyBorder="1" applyAlignment="1">
      <alignment horizontal="center" vertical="top"/>
    </xf>
    <xf numFmtId="2" fontId="41" fillId="0" borderId="6" xfId="0" applyNumberFormat="1" applyFont="1" applyBorder="1" applyAlignment="1">
      <alignment horizontal="center"/>
    </xf>
    <xf numFmtId="164" fontId="23" fillId="0" borderId="0" xfId="2" applyNumberFormat="1" applyFont="1" applyAlignment="1"/>
    <xf numFmtId="164" fontId="23" fillId="0" borderId="0" xfId="2" applyNumberFormat="1" applyFont="1" applyAlignment="1">
      <alignment wrapText="1"/>
    </xf>
    <xf numFmtId="164" fontId="22" fillId="0" borderId="8" xfId="2" applyNumberFormat="1" applyFont="1" applyBorder="1" applyAlignment="1">
      <alignment horizontal="center" vertical="center"/>
    </xf>
    <xf numFmtId="164" fontId="22" fillId="0" borderId="0" xfId="2" applyNumberFormat="1" applyFont="1" applyAlignment="1">
      <alignment horizontal="center" vertical="top"/>
    </xf>
    <xf numFmtId="164" fontId="11" fillId="0" borderId="0" xfId="2" applyNumberFormat="1" applyFont="1" applyAlignment="1">
      <alignment horizontal="center" vertical="top"/>
    </xf>
    <xf numFmtId="2" fontId="41" fillId="0" borderId="0" xfId="0" applyNumberFormat="1" applyFont="1" applyAlignment="1">
      <alignment horizontal="center"/>
    </xf>
    <xf numFmtId="164" fontId="23" fillId="0" borderId="6" xfId="2" applyNumberFormat="1" applyFont="1" applyBorder="1" applyAlignment="1"/>
    <xf numFmtId="164" fontId="22" fillId="0" borderId="6" xfId="2" applyNumberFormat="1" applyFont="1" applyBorder="1" applyAlignment="1">
      <alignment horizontal="center" vertical="top"/>
    </xf>
    <xf numFmtId="164" fontId="11" fillId="0" borderId="6" xfId="2" applyNumberFormat="1" applyFont="1" applyBorder="1" applyAlignment="1">
      <alignment horizontal="center" vertical="top"/>
    </xf>
    <xf numFmtId="0" fontId="24" fillId="0" borderId="0" xfId="2" applyFont="1" applyAlignment="1"/>
    <xf numFmtId="164" fontId="25" fillId="0" borderId="0" xfId="2" applyNumberFormat="1" applyFont="1" applyAlignment="1">
      <alignment horizontal="left"/>
    </xf>
    <xf numFmtId="164" fontId="11" fillId="0" borderId="0" xfId="2" applyNumberFormat="1" applyFont="1" applyAlignment="1"/>
    <xf numFmtId="164" fontId="2" fillId="0" borderId="6" xfId="2" applyNumberFormat="1" applyFont="1" applyBorder="1" applyAlignment="1">
      <alignment horizontal="center" vertical="top"/>
    </xf>
    <xf numFmtId="0" fontId="29" fillId="0" borderId="0" xfId="2" applyFont="1" applyAlignment="1"/>
    <xf numFmtId="0" fontId="25" fillId="0" borderId="1" xfId="2" applyFont="1" applyBorder="1" applyAlignment="1">
      <alignment horizontal="left"/>
    </xf>
    <xf numFmtId="0" fontId="16" fillId="0" borderId="1" xfId="0" applyFont="1" applyBorder="1" applyAlignment="1">
      <alignment horizontal="left" vertical="center"/>
    </xf>
    <xf numFmtId="0" fontId="11" fillId="0" borderId="0" xfId="2" applyFont="1">
      <alignment vertical="center"/>
    </xf>
    <xf numFmtId="0" fontId="2" fillId="0" borderId="0" xfId="2" applyFont="1" applyAlignment="1">
      <alignment horizontal="center" vertical="center"/>
    </xf>
    <xf numFmtId="164" fontId="2" fillId="0" borderId="0" xfId="2" applyNumberFormat="1" applyFont="1" applyAlignment="1">
      <alignment horizontal="center"/>
    </xf>
    <xf numFmtId="4" fontId="2" fillId="0" borderId="0" xfId="2" applyNumberFormat="1" applyFont="1" applyAlignment="1">
      <alignment horizontal="center"/>
    </xf>
    <xf numFmtId="164" fontId="11" fillId="0" borderId="2" xfId="2" applyNumberFormat="1" applyFont="1" applyBorder="1" applyAlignment="1"/>
    <xf numFmtId="164" fontId="11" fillId="0" borderId="5" xfId="2" applyNumberFormat="1" applyFont="1" applyBorder="1" applyAlignment="1"/>
    <xf numFmtId="164" fontId="5" fillId="0" borderId="5" xfId="2" applyNumberFormat="1" applyFont="1" applyBorder="1" applyAlignment="1">
      <alignment horizontal="left"/>
    </xf>
    <xf numFmtId="164" fontId="5" fillId="0" borderId="5" xfId="2" applyNumberFormat="1" applyFont="1" applyBorder="1">
      <alignment vertical="center"/>
    </xf>
    <xf numFmtId="164" fontId="11" fillId="0" borderId="5" xfId="2" applyNumberFormat="1" applyFont="1" applyBorder="1" applyAlignment="1">
      <alignment horizontal="center"/>
    </xf>
    <xf numFmtId="4" fontId="11" fillId="0" borderId="1" xfId="2" applyNumberFormat="1" applyFont="1" applyBorder="1" applyAlignment="1">
      <alignment horizontal="center"/>
    </xf>
    <xf numFmtId="0" fontId="6" fillId="0" borderId="0" xfId="2" applyFont="1">
      <alignment vertical="center"/>
    </xf>
    <xf numFmtId="164" fontId="33" fillId="0" borderId="0" xfId="2" applyNumberFormat="1" applyFont="1" applyAlignment="1"/>
    <xf numFmtId="2" fontId="41" fillId="0" borderId="8" xfId="0" applyNumberFormat="1" applyFont="1" applyBorder="1" applyAlignment="1" applyProtection="1">
      <alignment horizontal="center"/>
      <protection locked="0"/>
    </xf>
    <xf numFmtId="2" fontId="41" fillId="0" borderId="6" xfId="0" applyNumberFormat="1" applyFont="1" applyBorder="1" applyAlignment="1" applyProtection="1">
      <alignment horizontal="center"/>
      <protection locked="0"/>
    </xf>
    <xf numFmtId="164" fontId="11" fillId="0" borderId="0" xfId="2" applyNumberFormat="1" applyFont="1" applyAlignment="1" applyProtection="1">
      <protection locked="0"/>
    </xf>
    <xf numFmtId="164" fontId="2" fillId="0" borderId="0" xfId="2" applyNumberFormat="1" applyFont="1" applyAlignment="1" applyProtection="1">
      <protection locked="0"/>
    </xf>
    <xf numFmtId="4" fontId="2" fillId="0" borderId="10" xfId="2" applyNumberFormat="1" applyFont="1" applyBorder="1" applyAlignment="1" applyProtection="1">
      <alignment horizontal="right"/>
      <protection locked="0"/>
    </xf>
    <xf numFmtId="164" fontId="30" fillId="0" borderId="0" xfId="2" applyNumberFormat="1" applyFont="1" applyAlignment="1">
      <alignment wrapText="1"/>
    </xf>
    <xf numFmtId="0" fontId="0" fillId="0" borderId="0" xfId="0" applyAlignment="1">
      <alignment wrapText="1"/>
    </xf>
    <xf numFmtId="164" fontId="3" fillId="2" borderId="0" xfId="0" applyNumberFormat="1" applyFont="1" applyFill="1" applyAlignment="1">
      <alignment horizontal="left" vertical="top" wrapText="1"/>
    </xf>
    <xf numFmtId="164" fontId="3" fillId="2" borderId="12" xfId="0" applyNumberFormat="1" applyFont="1" applyFill="1" applyBorder="1" applyAlignment="1">
      <alignment horizontal="left" vertical="top" wrapText="1"/>
    </xf>
    <xf numFmtId="0" fontId="8" fillId="0" borderId="0" xfId="0" applyFont="1" applyAlignment="1">
      <alignment horizontal="center" vertical="center" wrapText="1"/>
    </xf>
    <xf numFmtId="0" fontId="0" fillId="0" borderId="0" xfId="0"/>
    <xf numFmtId="164" fontId="14" fillId="0" borderId="8" xfId="0" applyNumberFormat="1" applyFont="1" applyBorder="1" applyAlignment="1">
      <alignment horizontal="left" vertical="center" wrapText="1"/>
    </xf>
    <xf numFmtId="164" fontId="14" fillId="0" borderId="0" xfId="0" applyNumberFormat="1" applyFont="1" applyAlignment="1">
      <alignment horizontal="left" vertical="center" wrapText="1"/>
    </xf>
    <xf numFmtId="164" fontId="3" fillId="0" borderId="0" xfId="0" applyNumberFormat="1" applyFont="1" applyAlignment="1">
      <alignment horizontal="left" vertical="top" wrapText="1"/>
    </xf>
    <xf numFmtId="164" fontId="3" fillId="0" borderId="12" xfId="0" applyNumberFormat="1" applyFont="1" applyBorder="1" applyAlignment="1">
      <alignment horizontal="left" vertical="top" wrapText="1"/>
    </xf>
    <xf numFmtId="0" fontId="39" fillId="0" borderId="0" xfId="0" applyFont="1" applyAlignment="1">
      <alignment horizontal="justify" wrapText="1"/>
    </xf>
    <xf numFmtId="0" fontId="0" fillId="0" borderId="0" xfId="0" applyAlignment="1">
      <alignment horizontal="justify"/>
    </xf>
    <xf numFmtId="164" fontId="38" fillId="4" borderId="2" xfId="4" applyNumberFormat="1" applyFill="1" applyBorder="1" applyAlignment="1" applyProtection="1">
      <protection locked="0"/>
    </xf>
    <xf numFmtId="0" fontId="0" fillId="4" borderId="5" xfId="0" applyFill="1" applyBorder="1" applyProtection="1">
      <protection locked="0"/>
    </xf>
    <xf numFmtId="0" fontId="0" fillId="4" borderId="10" xfId="0" applyFill="1" applyBorder="1" applyProtection="1">
      <protection locked="0"/>
    </xf>
    <xf numFmtId="0" fontId="22" fillId="0" borderId="8" xfId="2" applyFont="1" applyBorder="1" applyAlignment="1">
      <alignment vertical="center" wrapText="1"/>
    </xf>
    <xf numFmtId="0" fontId="0" fillId="0" borderId="8" xfId="0" applyBorder="1"/>
  </cellXfs>
  <cellStyles count="5">
    <cellStyle name="Hiperpovezava" xfId="4" builtinId="8"/>
    <cellStyle name="Hiperpovezava 2" xfId="3" xr:uid="{00000000-0005-0000-0000-000000000000}"/>
    <cellStyle name="Navadno" xfId="0" builtinId="0"/>
    <cellStyle name="Navadno 2" xfId="2" xr:uid="{00000000-0005-0000-0000-000002000000}"/>
    <cellStyle name="Normal 3"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zoomScaleNormal="100" workbookViewId="0">
      <selection activeCell="G24" sqref="G24:I24"/>
    </sheetView>
  </sheetViews>
  <sheetFormatPr defaultRowHeight="12.75"/>
  <cols>
    <col min="1" max="1" width="3" customWidth="1"/>
    <col min="8" max="9" width="9.140625" customWidth="1"/>
    <col min="10" max="10" width="10.140625" style="98" customWidth="1"/>
    <col min="15" max="15" width="10" bestFit="1" customWidth="1"/>
  </cols>
  <sheetData>
    <row r="1" spans="1:10" ht="47.25" customHeight="1">
      <c r="A1" s="190" t="s">
        <v>111</v>
      </c>
      <c r="B1" s="191"/>
      <c r="C1" s="191"/>
      <c r="D1" s="191"/>
      <c r="E1" s="191"/>
      <c r="F1" s="191"/>
      <c r="G1" s="191"/>
      <c r="H1" s="191"/>
      <c r="I1" s="191"/>
    </row>
    <row r="3" spans="1:10">
      <c r="A3" s="190" t="s">
        <v>128</v>
      </c>
      <c r="B3" s="191"/>
      <c r="C3" s="191"/>
      <c r="D3" s="191"/>
      <c r="E3" s="191"/>
      <c r="F3" s="191"/>
      <c r="G3" s="191"/>
      <c r="H3" s="191"/>
      <c r="I3" s="191"/>
    </row>
    <row r="5" spans="1:10">
      <c r="A5" s="99" t="s">
        <v>126</v>
      </c>
    </row>
    <row r="6" spans="1:10" ht="163.5" customHeight="1">
      <c r="A6" s="196" t="s">
        <v>124</v>
      </c>
      <c r="B6" s="197"/>
      <c r="C6" s="197"/>
      <c r="D6" s="197"/>
      <c r="E6" s="197"/>
      <c r="F6" s="197"/>
      <c r="G6" s="197"/>
      <c r="H6" s="197"/>
      <c r="I6" s="197"/>
      <c r="J6" s="197"/>
    </row>
    <row r="7" spans="1:10" ht="45.75" customHeight="1">
      <c r="A7" s="196" t="s">
        <v>125</v>
      </c>
      <c r="B7" s="197"/>
      <c r="C7" s="197"/>
      <c r="D7" s="197"/>
      <c r="E7" s="197"/>
      <c r="F7" s="197"/>
      <c r="G7" s="197"/>
      <c r="H7" s="197"/>
      <c r="I7" s="197"/>
      <c r="J7" s="197"/>
    </row>
    <row r="8" spans="1:10" ht="14.25" customHeight="1">
      <c r="A8" s="100"/>
      <c r="B8" s="101"/>
      <c r="C8" s="101"/>
      <c r="D8" s="101"/>
      <c r="E8" s="101"/>
      <c r="F8" s="101"/>
      <c r="G8" s="101"/>
      <c r="H8" s="101"/>
      <c r="I8" s="101"/>
      <c r="J8" s="101"/>
    </row>
    <row r="10" spans="1:10" ht="21.75" customHeight="1">
      <c r="A10" s="102" t="s">
        <v>100</v>
      </c>
      <c r="B10" s="103" t="s">
        <v>102</v>
      </c>
      <c r="C10" s="103"/>
      <c r="D10" s="103"/>
      <c r="E10" s="103"/>
      <c r="F10" s="103"/>
      <c r="G10" s="103"/>
      <c r="H10" s="103"/>
      <c r="I10" s="103"/>
      <c r="J10" s="104">
        <f>'Popis bit. zmesi'!I125</f>
        <v>0</v>
      </c>
    </row>
    <row r="11" spans="1:10" ht="21.75" customHeight="1">
      <c r="A11" s="102" t="s">
        <v>101</v>
      </c>
      <c r="B11" s="103" t="s">
        <v>99</v>
      </c>
      <c r="C11" s="103"/>
      <c r="D11" s="103"/>
      <c r="E11" s="103"/>
      <c r="F11" s="103"/>
      <c r="G11" s="103"/>
      <c r="H11" s="103"/>
      <c r="I11" s="103"/>
      <c r="J11" s="104">
        <f>'Popis nevezane plasti'!J36</f>
        <v>0</v>
      </c>
    </row>
    <row r="12" spans="1:10" ht="21.75" customHeight="1">
      <c r="A12" s="102"/>
      <c r="B12" s="103"/>
      <c r="C12" s="103"/>
      <c r="D12" s="103"/>
      <c r="E12" s="103"/>
      <c r="F12" s="103"/>
      <c r="G12" s="103"/>
      <c r="H12" s="103"/>
      <c r="I12" s="103"/>
      <c r="J12" s="104"/>
    </row>
    <row r="13" spans="1:10" ht="21.75" customHeight="1">
      <c r="A13" s="102"/>
      <c r="B13" s="103" t="s">
        <v>105</v>
      </c>
      <c r="C13" s="103"/>
      <c r="D13" s="103"/>
      <c r="E13" s="103"/>
      <c r="F13" s="103"/>
      <c r="G13" s="103"/>
      <c r="H13" s="103"/>
      <c r="I13" s="103"/>
      <c r="J13" s="104">
        <f>ROUND(SUM(J10:J11),2)</f>
        <v>0</v>
      </c>
    </row>
    <row r="14" spans="1:10" ht="21.75" customHeight="1">
      <c r="A14" s="102"/>
      <c r="B14" s="103" t="s">
        <v>104</v>
      </c>
      <c r="C14" s="103"/>
      <c r="D14" s="103"/>
      <c r="E14" s="103"/>
      <c r="F14" s="103"/>
      <c r="G14" s="103"/>
      <c r="H14" s="103"/>
      <c r="I14" s="103"/>
      <c r="J14" s="104">
        <f>ROUND(J13*0.22,2)</f>
        <v>0</v>
      </c>
    </row>
    <row r="15" spans="1:10" ht="21.75" customHeight="1">
      <c r="A15" s="102"/>
      <c r="B15" s="103"/>
      <c r="C15" s="103"/>
      <c r="D15" s="103"/>
      <c r="E15" s="103"/>
      <c r="F15" s="103"/>
      <c r="G15" s="103"/>
      <c r="H15" s="103"/>
      <c r="I15" s="103"/>
      <c r="J15" s="104"/>
    </row>
    <row r="16" spans="1:10" ht="21.75" customHeight="1">
      <c r="A16" s="102"/>
      <c r="B16" s="103" t="s">
        <v>106</v>
      </c>
      <c r="C16" s="103"/>
      <c r="D16" s="103"/>
      <c r="E16" s="103"/>
      <c r="F16" s="103"/>
      <c r="G16" s="103"/>
      <c r="H16" s="103"/>
      <c r="I16" s="103"/>
      <c r="J16" s="104">
        <f>ROUND(SUM(J13:J14),2)</f>
        <v>0</v>
      </c>
    </row>
    <row r="17" spans="1:15">
      <c r="O17" s="105"/>
    </row>
    <row r="19" spans="1:15" ht="13.5" thickBot="1"/>
    <row r="20" spans="1:15" ht="13.5" thickBot="1">
      <c r="A20" s="106"/>
      <c r="B20" s="107"/>
      <c r="C20" s="108" t="s">
        <v>109</v>
      </c>
      <c r="D20" s="107"/>
      <c r="E20" s="107"/>
      <c r="F20" s="107"/>
      <c r="G20" s="86"/>
      <c r="H20" s="109"/>
    </row>
    <row r="21" spans="1:15">
      <c r="A21" s="110" t="s">
        <v>110</v>
      </c>
    </row>
    <row r="24" spans="1:15" s="111" customFormat="1" ht="13.35" customHeight="1">
      <c r="B24" s="112" t="s">
        <v>58</v>
      </c>
      <c r="C24" s="113"/>
      <c r="D24" s="113"/>
      <c r="E24" s="113"/>
      <c r="F24" s="114"/>
      <c r="G24" s="198"/>
      <c r="H24" s="199"/>
      <c r="I24" s="200"/>
      <c r="J24" s="115"/>
      <c r="K24" s="116"/>
    </row>
  </sheetData>
  <sheetProtection algorithmName="SHA-512" hashValue="6r41jyoLIM3HwgR8Jq78lc8ylV/QP7BzIVAPx5xhtaByhcwvO2qI6JkXr2xPcErDmnA3TxeQDHMCJiU787y+NA==" saltValue="1HAuex9XfKhaZBTE/vyFYw==" spinCount="100000" sheet="1" objects="1" scenarios="1" formatRows="0" selectLockedCells="1"/>
  <mergeCells count="5">
    <mergeCell ref="A1:I1"/>
    <mergeCell ref="A3:I3"/>
    <mergeCell ref="A6:J6"/>
    <mergeCell ref="A7:J7"/>
    <mergeCell ref="G24:I24"/>
  </mergeCells>
  <pageMargins left="0.9055118110236221" right="0.70866141732283472" top="0.74803149606299213" bottom="0.74803149606299213" header="0.31496062992125984" footer="0.31496062992125984"/>
  <pageSetup paperSize="9" orientation="portrait" r:id="rId1"/>
  <headerFooter>
    <oddFooter>&amp;CRekapitulacija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3"/>
  <sheetViews>
    <sheetView topLeftCell="A108" zoomScaleNormal="100" zoomScaleSheetLayoutView="100" workbookViewId="0">
      <selection activeCell="H122" sqref="H122"/>
    </sheetView>
  </sheetViews>
  <sheetFormatPr defaultColWidth="10" defaultRowHeight="12.75" customHeight="1"/>
  <cols>
    <col min="1" max="1" width="10" style="2"/>
    <col min="2" max="2" width="8.85546875" style="2" customWidth="1"/>
    <col min="3" max="3" width="10" style="2"/>
    <col min="4" max="4" width="10" style="2" customWidth="1"/>
    <col min="5" max="5" width="14.85546875" style="3" customWidth="1"/>
    <col min="6" max="6" width="5.7109375" style="22" customWidth="1"/>
    <col min="7" max="7" width="8.140625" style="62" customWidth="1"/>
    <col min="8" max="8" width="9.5703125" style="4" customWidth="1"/>
    <col min="9" max="9" width="13.28515625" style="71" customWidth="1"/>
    <col min="10" max="10" width="12.42578125" style="5" bestFit="1" customWidth="1"/>
    <col min="11" max="60" width="10" style="5"/>
    <col min="61" max="62" width="14.7109375" style="5" customWidth="1"/>
    <col min="63" max="63" width="15.28515625" style="5" customWidth="1"/>
    <col min="64" max="16384" width="10" style="5"/>
  </cols>
  <sheetData>
    <row r="1" spans="1:9" s="6" customFormat="1" ht="28.5" customHeight="1">
      <c r="A1" s="190" t="s">
        <v>112</v>
      </c>
      <c r="B1" s="191"/>
      <c r="C1" s="191"/>
      <c r="D1" s="191"/>
      <c r="E1" s="191"/>
      <c r="F1" s="191"/>
      <c r="G1" s="191"/>
      <c r="H1" s="191"/>
      <c r="I1" s="191"/>
    </row>
    <row r="2" spans="1:9" ht="13.5" customHeight="1">
      <c r="B2" s="5"/>
      <c r="C2" s="7"/>
      <c r="D2" s="5"/>
      <c r="E2" s="5"/>
      <c r="F2" s="23"/>
      <c r="G2" s="61"/>
      <c r="H2" s="25"/>
      <c r="I2" s="70"/>
    </row>
    <row r="3" spans="1:9" ht="13.5" customHeight="1">
      <c r="B3" s="5"/>
      <c r="C3" s="7"/>
      <c r="D3" s="5"/>
      <c r="E3" s="5"/>
      <c r="F3" s="23"/>
      <c r="G3" s="61"/>
      <c r="H3" s="25"/>
      <c r="I3" s="70"/>
    </row>
    <row r="4" spans="1:9" s="8" customFormat="1" ht="13.35" customHeight="1">
      <c r="A4" s="9"/>
      <c r="B4" s="9"/>
      <c r="C4" s="9"/>
      <c r="D4" s="9"/>
      <c r="E4" s="3"/>
      <c r="F4" s="22"/>
      <c r="G4" s="62"/>
      <c r="H4" s="4"/>
      <c r="I4" s="71"/>
    </row>
    <row r="5" spans="1:9" s="8" customFormat="1" ht="13.35" customHeight="1">
      <c r="A5" s="10" t="s">
        <v>43</v>
      </c>
      <c r="B5" s="1"/>
      <c r="C5" s="1"/>
      <c r="D5" s="1"/>
      <c r="E5" s="3"/>
      <c r="F5" s="22"/>
      <c r="G5" s="62"/>
      <c r="H5" s="4"/>
      <c r="I5" s="71"/>
    </row>
    <row r="6" spans="1:9" s="8" customFormat="1" ht="13.35" customHeight="1">
      <c r="A6" s="10"/>
      <c r="B6" s="1"/>
      <c r="C6" s="1"/>
      <c r="D6" s="1"/>
      <c r="E6" s="3"/>
      <c r="F6" s="22"/>
      <c r="G6" s="62"/>
      <c r="H6" s="4"/>
      <c r="I6" s="71"/>
    </row>
    <row r="7" spans="1:9" s="8" customFormat="1" ht="13.35" customHeight="1">
      <c r="A7" s="34" t="s">
        <v>44</v>
      </c>
      <c r="B7" s="1"/>
      <c r="C7" s="1"/>
      <c r="D7" s="1"/>
      <c r="E7" s="3"/>
      <c r="F7" s="22"/>
      <c r="G7" s="62"/>
      <c r="H7" s="4"/>
      <c r="I7" s="71"/>
    </row>
    <row r="8" spans="1:9" s="8" customFormat="1" ht="13.35" customHeight="1">
      <c r="A8" s="34"/>
      <c r="B8" s="1"/>
      <c r="C8" s="1"/>
      <c r="D8" s="1"/>
      <c r="E8" s="3"/>
      <c r="F8" s="32"/>
      <c r="G8" s="63"/>
      <c r="H8" s="33"/>
      <c r="I8" s="72"/>
    </row>
    <row r="9" spans="1:9" s="8" customFormat="1" ht="13.35" customHeight="1">
      <c r="A9" s="10" t="s">
        <v>45</v>
      </c>
      <c r="B9" s="1"/>
      <c r="C9" s="1"/>
      <c r="D9" s="1"/>
      <c r="E9" s="28"/>
      <c r="F9" s="11" t="s">
        <v>37</v>
      </c>
      <c r="G9" s="12" t="s">
        <v>38</v>
      </c>
      <c r="H9" s="26" t="s">
        <v>39</v>
      </c>
      <c r="I9" s="97" t="s">
        <v>40</v>
      </c>
    </row>
    <row r="10" spans="1:9" s="8" customFormat="1" ht="13.35" customHeight="1">
      <c r="A10" s="2" t="s">
        <v>0</v>
      </c>
      <c r="B10" s="1"/>
      <c r="C10" s="1"/>
      <c r="D10" s="49"/>
      <c r="E10" s="13" t="s">
        <v>1</v>
      </c>
      <c r="F10" s="20" t="s">
        <v>42</v>
      </c>
      <c r="G10" s="64">
        <v>22</v>
      </c>
      <c r="H10" s="117">
        <v>0</v>
      </c>
      <c r="I10" s="96">
        <f t="shared" ref="I10:I35" si="0">ROUND(H10*G10,2)</f>
        <v>0</v>
      </c>
    </row>
    <row r="11" spans="1:9" ht="13.35" customHeight="1">
      <c r="A11" s="2" t="s">
        <v>2</v>
      </c>
      <c r="B11" s="1"/>
      <c r="C11" s="1"/>
      <c r="D11" s="49"/>
      <c r="E11" s="13" t="s">
        <v>3</v>
      </c>
      <c r="F11" s="20" t="s">
        <v>42</v>
      </c>
      <c r="G11" s="64">
        <v>22</v>
      </c>
      <c r="H11" s="117">
        <v>0</v>
      </c>
      <c r="I11" s="96">
        <f t="shared" si="0"/>
        <v>0</v>
      </c>
    </row>
    <row r="12" spans="1:9" ht="13.35" customHeight="1">
      <c r="A12" s="2" t="s">
        <v>4</v>
      </c>
      <c r="B12" s="1"/>
      <c r="C12" s="1"/>
      <c r="D12" s="49"/>
      <c r="E12" s="13" t="s">
        <v>5</v>
      </c>
      <c r="F12" s="20" t="s">
        <v>42</v>
      </c>
      <c r="G12" s="64">
        <v>22</v>
      </c>
      <c r="H12" s="117">
        <v>0</v>
      </c>
      <c r="I12" s="96">
        <f t="shared" si="0"/>
        <v>0</v>
      </c>
    </row>
    <row r="13" spans="1:9" ht="13.35" customHeight="1">
      <c r="B13" s="1"/>
      <c r="C13" s="1"/>
      <c r="D13" s="1"/>
      <c r="G13" s="65"/>
      <c r="H13" s="119"/>
      <c r="I13" s="74"/>
    </row>
    <row r="14" spans="1:9" ht="13.35" customHeight="1">
      <c r="A14" s="2" t="s">
        <v>24</v>
      </c>
      <c r="B14" s="1"/>
      <c r="C14" s="1"/>
      <c r="D14" s="1"/>
      <c r="E14" s="5"/>
      <c r="F14" s="24"/>
      <c r="G14" s="66"/>
      <c r="H14" s="120"/>
      <c r="I14" s="75"/>
    </row>
    <row r="15" spans="1:9" ht="13.35" customHeight="1">
      <c r="A15" s="2" t="s">
        <v>25</v>
      </c>
      <c r="B15" s="1"/>
      <c r="C15" s="1"/>
      <c r="D15" s="49"/>
      <c r="E15" s="13" t="s">
        <v>61</v>
      </c>
      <c r="F15" s="20" t="s">
        <v>42</v>
      </c>
      <c r="G15" s="64">
        <v>22</v>
      </c>
      <c r="H15" s="117">
        <v>0</v>
      </c>
      <c r="I15" s="96">
        <f t="shared" si="0"/>
        <v>0</v>
      </c>
    </row>
    <row r="16" spans="1:9" ht="23.25" customHeight="1">
      <c r="A16" s="29" t="s">
        <v>41</v>
      </c>
      <c r="B16" s="30"/>
      <c r="C16" s="30"/>
      <c r="D16" s="50"/>
      <c r="E16" s="14" t="s">
        <v>59</v>
      </c>
      <c r="F16" s="20" t="s">
        <v>42</v>
      </c>
      <c r="G16" s="64">
        <v>22</v>
      </c>
      <c r="H16" s="117">
        <v>0</v>
      </c>
      <c r="I16" s="96">
        <f t="shared" si="0"/>
        <v>0</v>
      </c>
    </row>
    <row r="17" spans="1:9" ht="13.35" customHeight="1">
      <c r="B17" s="1"/>
      <c r="C17" s="1"/>
      <c r="D17" s="1"/>
      <c r="G17" s="65"/>
      <c r="H17" s="119"/>
      <c r="I17" s="74"/>
    </row>
    <row r="18" spans="1:9" ht="13.35" customHeight="1">
      <c r="A18" s="10" t="s">
        <v>46</v>
      </c>
      <c r="B18" s="1"/>
      <c r="C18" s="1"/>
      <c r="D18" s="1"/>
      <c r="G18" s="65"/>
      <c r="H18" s="27"/>
      <c r="I18" s="75"/>
    </row>
    <row r="19" spans="1:9" ht="13.35" customHeight="1">
      <c r="A19" s="2" t="s">
        <v>66</v>
      </c>
      <c r="B19" s="1"/>
      <c r="C19" s="1"/>
      <c r="D19" s="49"/>
      <c r="E19" s="13" t="s">
        <v>27</v>
      </c>
      <c r="F19" s="20" t="s">
        <v>42</v>
      </c>
      <c r="G19" s="64">
        <v>145</v>
      </c>
      <c r="H19" s="117">
        <v>0</v>
      </c>
      <c r="I19" s="96">
        <f t="shared" si="0"/>
        <v>0</v>
      </c>
    </row>
    <row r="20" spans="1:9" ht="13.35" customHeight="1">
      <c r="A20" s="2" t="s">
        <v>6</v>
      </c>
      <c r="B20" s="1"/>
      <c r="C20" s="1"/>
      <c r="D20" s="49"/>
      <c r="E20" s="13" t="s">
        <v>7</v>
      </c>
      <c r="F20" s="20" t="s">
        <v>42</v>
      </c>
      <c r="G20" s="64">
        <v>145</v>
      </c>
      <c r="H20" s="117">
        <v>0</v>
      </c>
      <c r="I20" s="96">
        <f t="shared" si="0"/>
        <v>0</v>
      </c>
    </row>
    <row r="21" spans="1:9" ht="13.35" customHeight="1">
      <c r="A21" s="2" t="s">
        <v>23</v>
      </c>
      <c r="B21" s="1"/>
      <c r="C21" s="1"/>
      <c r="D21" s="49"/>
      <c r="E21" s="13" t="s">
        <v>8</v>
      </c>
      <c r="F21" s="20" t="s">
        <v>42</v>
      </c>
      <c r="G21" s="64">
        <v>145</v>
      </c>
      <c r="H21" s="117">
        <v>0</v>
      </c>
      <c r="I21" s="96">
        <f t="shared" si="0"/>
        <v>0</v>
      </c>
    </row>
    <row r="22" spans="1:9" ht="13.35" customHeight="1">
      <c r="A22" s="2" t="s">
        <v>9</v>
      </c>
      <c r="B22" s="1"/>
      <c r="C22" s="1"/>
      <c r="D22" s="49"/>
      <c r="E22" s="13" t="s">
        <v>10</v>
      </c>
      <c r="F22" s="20" t="s">
        <v>42</v>
      </c>
      <c r="G22" s="64">
        <v>145</v>
      </c>
      <c r="H22" s="117">
        <v>0</v>
      </c>
      <c r="I22" s="96">
        <f t="shared" si="0"/>
        <v>0</v>
      </c>
    </row>
    <row r="23" spans="1:9" ht="13.35" customHeight="1">
      <c r="A23" s="2" t="s">
        <v>11</v>
      </c>
      <c r="B23" s="1"/>
      <c r="C23" s="1"/>
      <c r="D23" s="49"/>
      <c r="E23" s="13" t="s">
        <v>12</v>
      </c>
      <c r="F23" s="20" t="s">
        <v>42</v>
      </c>
      <c r="G23" s="64">
        <v>145</v>
      </c>
      <c r="H23" s="117">
        <v>0</v>
      </c>
      <c r="I23" s="96">
        <f t="shared" si="0"/>
        <v>0</v>
      </c>
    </row>
    <row r="24" spans="1:9" ht="13.35" customHeight="1">
      <c r="A24" s="2" t="s">
        <v>13</v>
      </c>
      <c r="B24" s="1"/>
      <c r="C24" s="1"/>
      <c r="D24" s="49"/>
      <c r="E24" s="13" t="s">
        <v>14</v>
      </c>
      <c r="F24" s="20" t="s">
        <v>42</v>
      </c>
      <c r="G24" s="64">
        <v>145</v>
      </c>
      <c r="H24" s="117">
        <v>0</v>
      </c>
      <c r="I24" s="96">
        <f t="shared" si="0"/>
        <v>0</v>
      </c>
    </row>
    <row r="25" spans="1:9" ht="13.35" customHeight="1">
      <c r="A25" s="2" t="s">
        <v>62</v>
      </c>
      <c r="B25" s="1"/>
      <c r="C25" s="1"/>
      <c r="D25" s="49"/>
      <c r="E25" s="13" t="s">
        <v>63</v>
      </c>
      <c r="F25" s="20" t="s">
        <v>42</v>
      </c>
      <c r="G25" s="64">
        <v>145</v>
      </c>
      <c r="H25" s="117">
        <v>0</v>
      </c>
      <c r="I25" s="96">
        <f t="shared" si="0"/>
        <v>0</v>
      </c>
    </row>
    <row r="26" spans="1:9" ht="13.35" customHeight="1">
      <c r="A26" s="1"/>
      <c r="B26" s="1"/>
      <c r="C26" s="1"/>
      <c r="D26" s="1"/>
      <c r="E26" s="17"/>
      <c r="G26" s="65"/>
      <c r="H26" s="121"/>
      <c r="I26" s="76"/>
    </row>
    <row r="27" spans="1:9" ht="13.35" customHeight="1">
      <c r="A27" s="10" t="s">
        <v>47</v>
      </c>
      <c r="B27" s="1"/>
      <c r="C27" s="1"/>
      <c r="D27" s="1"/>
      <c r="G27" s="65"/>
      <c r="H27" s="27"/>
      <c r="I27" s="77"/>
    </row>
    <row r="28" spans="1:9" s="16" customFormat="1" ht="14.25">
      <c r="A28" s="2" t="s">
        <v>70</v>
      </c>
      <c r="B28" s="1"/>
      <c r="C28" s="1"/>
      <c r="D28" s="49"/>
      <c r="E28" s="13" t="s">
        <v>27</v>
      </c>
      <c r="F28" s="20" t="s">
        <v>42</v>
      </c>
      <c r="G28" s="64">
        <v>179</v>
      </c>
      <c r="H28" s="117">
        <v>0</v>
      </c>
      <c r="I28" s="96">
        <f t="shared" si="0"/>
        <v>0</v>
      </c>
    </row>
    <row r="29" spans="1:9" ht="13.35" customHeight="1">
      <c r="A29" s="2" t="s">
        <v>15</v>
      </c>
      <c r="B29" s="1"/>
      <c r="C29" s="1"/>
      <c r="D29" s="49"/>
      <c r="E29" s="13" t="s">
        <v>12</v>
      </c>
      <c r="F29" s="20" t="s">
        <v>42</v>
      </c>
      <c r="G29" s="64">
        <v>179</v>
      </c>
      <c r="H29" s="117">
        <v>0</v>
      </c>
      <c r="I29" s="96">
        <f t="shared" si="0"/>
        <v>0</v>
      </c>
    </row>
    <row r="30" spans="1:9" ht="13.35" customHeight="1">
      <c r="A30" s="2" t="s">
        <v>16</v>
      </c>
      <c r="B30" s="1"/>
      <c r="C30" s="1"/>
      <c r="D30" s="49"/>
      <c r="E30" s="13" t="s">
        <v>14</v>
      </c>
      <c r="F30" s="20" t="s">
        <v>42</v>
      </c>
      <c r="G30" s="64">
        <v>179</v>
      </c>
      <c r="H30" s="117">
        <v>0</v>
      </c>
      <c r="I30" s="96">
        <f t="shared" si="0"/>
        <v>0</v>
      </c>
    </row>
    <row r="31" spans="1:9" ht="13.35" customHeight="1">
      <c r="A31" s="2" t="s">
        <v>17</v>
      </c>
      <c r="B31" s="1"/>
      <c r="C31" s="1"/>
      <c r="D31" s="49"/>
      <c r="E31" s="13" t="s">
        <v>18</v>
      </c>
      <c r="F31" s="20" t="s">
        <v>42</v>
      </c>
      <c r="G31" s="64">
        <v>179</v>
      </c>
      <c r="H31" s="117">
        <v>0</v>
      </c>
      <c r="I31" s="96">
        <f t="shared" si="0"/>
        <v>0</v>
      </c>
    </row>
    <row r="32" spans="1:9" ht="13.35" customHeight="1">
      <c r="A32" s="2" t="s">
        <v>19</v>
      </c>
      <c r="B32" s="1"/>
      <c r="C32" s="1"/>
      <c r="D32" s="49"/>
      <c r="E32" s="13" t="s">
        <v>20</v>
      </c>
      <c r="F32" s="20" t="s">
        <v>42</v>
      </c>
      <c r="G32" s="64">
        <v>179</v>
      </c>
      <c r="H32" s="117">
        <v>0</v>
      </c>
      <c r="I32" s="96">
        <f t="shared" si="0"/>
        <v>0</v>
      </c>
    </row>
    <row r="33" spans="1:10" ht="15" customHeight="1">
      <c r="A33" s="2" t="s">
        <v>65</v>
      </c>
      <c r="B33" s="1"/>
      <c r="C33" s="1"/>
      <c r="D33" s="49"/>
      <c r="E33" s="15" t="s">
        <v>28</v>
      </c>
      <c r="F33" s="20" t="s">
        <v>42</v>
      </c>
      <c r="G33" s="64">
        <v>11</v>
      </c>
      <c r="H33" s="117">
        <v>0</v>
      </c>
      <c r="I33" s="96">
        <f t="shared" si="0"/>
        <v>0</v>
      </c>
    </row>
    <row r="34" spans="1:10" s="16" customFormat="1" ht="24" customHeight="1">
      <c r="A34" s="188" t="s">
        <v>64</v>
      </c>
      <c r="B34" s="188"/>
      <c r="C34" s="188"/>
      <c r="D34" s="189"/>
      <c r="E34" s="15" t="s">
        <v>31</v>
      </c>
      <c r="F34" s="20" t="s">
        <v>42</v>
      </c>
      <c r="G34" s="64">
        <v>506</v>
      </c>
      <c r="H34" s="117">
        <v>0</v>
      </c>
      <c r="I34" s="96">
        <f t="shared" si="0"/>
        <v>0</v>
      </c>
    </row>
    <row r="35" spans="1:10" s="36" customFormat="1" ht="13.35" customHeight="1">
      <c r="A35" s="2" t="s">
        <v>71</v>
      </c>
      <c r="B35" s="1"/>
      <c r="C35" s="1"/>
      <c r="D35" s="49"/>
      <c r="E35" s="13" t="s">
        <v>60</v>
      </c>
      <c r="F35" s="20" t="s">
        <v>42</v>
      </c>
      <c r="G35" s="64">
        <v>72</v>
      </c>
      <c r="H35" s="117">
        <v>0</v>
      </c>
      <c r="I35" s="96">
        <f t="shared" si="0"/>
        <v>0</v>
      </c>
    </row>
    <row r="36" spans="1:10" ht="33.75" customHeight="1">
      <c r="B36" s="1"/>
      <c r="C36" s="1"/>
      <c r="D36" s="1"/>
      <c r="E36" s="192" t="s">
        <v>69</v>
      </c>
      <c r="F36" s="192"/>
      <c r="G36" s="192"/>
      <c r="H36" s="192"/>
      <c r="I36" s="192"/>
    </row>
    <row r="37" spans="1:10" ht="13.35" customHeight="1">
      <c r="B37" s="1"/>
      <c r="C37" s="1"/>
      <c r="D37" s="1"/>
      <c r="E37" s="193" t="s">
        <v>72</v>
      </c>
      <c r="F37" s="193"/>
      <c r="G37" s="193"/>
      <c r="H37" s="193"/>
      <c r="I37" s="193"/>
    </row>
    <row r="38" spans="1:10" ht="13.35" customHeight="1">
      <c r="B38" s="1"/>
      <c r="C38" s="1"/>
      <c r="D38" s="1"/>
      <c r="E38" s="38"/>
      <c r="F38" s="48"/>
      <c r="G38" s="67"/>
      <c r="H38" s="48"/>
      <c r="I38" s="67"/>
    </row>
    <row r="39" spans="1:10" ht="13.35" customHeight="1">
      <c r="A39" s="10" t="s">
        <v>48</v>
      </c>
      <c r="B39" s="1"/>
      <c r="C39" s="1"/>
      <c r="D39" s="1"/>
      <c r="G39" s="65"/>
      <c r="H39" s="27"/>
      <c r="I39" s="77"/>
      <c r="J39" s="95"/>
    </row>
    <row r="40" spans="1:10" ht="13.35" customHeight="1">
      <c r="A40" s="2" t="s">
        <v>0</v>
      </c>
      <c r="B40" s="1"/>
      <c r="C40" s="1"/>
      <c r="D40" s="49"/>
      <c r="E40" s="13" t="s">
        <v>1</v>
      </c>
      <c r="F40" s="20" t="s">
        <v>42</v>
      </c>
      <c r="G40" s="64">
        <v>100</v>
      </c>
      <c r="H40" s="117">
        <v>0</v>
      </c>
      <c r="I40" s="96">
        <f t="shared" ref="I40:I77" si="1">ROUND(H40*G40,2)</f>
        <v>0</v>
      </c>
      <c r="J40" s="94"/>
    </row>
    <row r="41" spans="1:10" ht="13.35" customHeight="1">
      <c r="A41" s="2" t="s">
        <v>2</v>
      </c>
      <c r="B41" s="1"/>
      <c r="C41" s="1"/>
      <c r="D41" s="49"/>
      <c r="E41" s="13" t="s">
        <v>3</v>
      </c>
      <c r="F41" s="20" t="s">
        <v>42</v>
      </c>
      <c r="G41" s="64">
        <v>100</v>
      </c>
      <c r="H41" s="117">
        <v>0</v>
      </c>
      <c r="I41" s="96">
        <f t="shared" si="1"/>
        <v>0</v>
      </c>
      <c r="J41" s="94"/>
    </row>
    <row r="42" spans="1:10" ht="13.35" customHeight="1">
      <c r="A42" s="2" t="s">
        <v>4</v>
      </c>
      <c r="B42" s="1"/>
      <c r="C42" s="1"/>
      <c r="D42" s="49"/>
      <c r="E42" s="13" t="s">
        <v>5</v>
      </c>
      <c r="F42" s="20" t="s">
        <v>42</v>
      </c>
      <c r="G42" s="64">
        <v>100</v>
      </c>
      <c r="H42" s="117">
        <v>0</v>
      </c>
      <c r="I42" s="96">
        <f t="shared" si="1"/>
        <v>0</v>
      </c>
      <c r="J42" s="94"/>
    </row>
    <row r="43" spans="1:10" ht="13.35" customHeight="1">
      <c r="B43" s="1"/>
      <c r="C43" s="1"/>
      <c r="D43" s="1"/>
      <c r="G43" s="60"/>
      <c r="H43" s="119"/>
      <c r="I43" s="77"/>
      <c r="J43" s="93"/>
    </row>
    <row r="44" spans="1:10" ht="13.35" customHeight="1">
      <c r="A44" s="2" t="s">
        <v>24</v>
      </c>
      <c r="B44" s="1"/>
      <c r="C44" s="1"/>
      <c r="D44" s="1"/>
      <c r="E44" s="5"/>
      <c r="F44" s="24"/>
      <c r="G44" s="60"/>
      <c r="H44" s="120"/>
      <c r="I44" s="77"/>
    </row>
    <row r="45" spans="1:10" s="16" customFormat="1" ht="15" customHeight="1">
      <c r="A45" s="29" t="s">
        <v>25</v>
      </c>
      <c r="B45" s="30"/>
      <c r="C45" s="30"/>
      <c r="D45" s="50"/>
      <c r="E45" s="15" t="s">
        <v>61</v>
      </c>
      <c r="F45" s="20" t="s">
        <v>42</v>
      </c>
      <c r="G45" s="64">
        <v>17</v>
      </c>
      <c r="H45" s="117">
        <v>0</v>
      </c>
      <c r="I45" s="96">
        <f t="shared" si="1"/>
        <v>0</v>
      </c>
      <c r="J45" s="94"/>
    </row>
    <row r="46" spans="1:10" s="16" customFormat="1" ht="34.5" customHeight="1">
      <c r="A46" s="29" t="s">
        <v>41</v>
      </c>
      <c r="B46" s="30"/>
      <c r="C46" s="30"/>
      <c r="D46" s="50"/>
      <c r="E46" s="14" t="s">
        <v>26</v>
      </c>
      <c r="F46" s="20" t="s">
        <v>42</v>
      </c>
      <c r="G46" s="64">
        <v>17</v>
      </c>
      <c r="H46" s="117">
        <v>0</v>
      </c>
      <c r="I46" s="96">
        <f t="shared" si="1"/>
        <v>0</v>
      </c>
      <c r="J46" s="94"/>
    </row>
    <row r="47" spans="1:10" s="16" customFormat="1" ht="26.25" customHeight="1">
      <c r="A47" s="29"/>
      <c r="B47" s="30"/>
      <c r="C47" s="30"/>
      <c r="D47" s="30"/>
      <c r="E47" s="31"/>
      <c r="F47" s="22"/>
      <c r="G47" s="60"/>
      <c r="H47" s="119"/>
      <c r="I47" s="77"/>
    </row>
    <row r="48" spans="1:10" ht="22.5" customHeight="1">
      <c r="A48" s="18"/>
      <c r="B48" s="1"/>
      <c r="C48" s="1"/>
      <c r="D48" s="1"/>
      <c r="G48" s="60"/>
      <c r="H48" s="27"/>
      <c r="I48" s="77"/>
    </row>
    <row r="49" spans="1:9" ht="13.35" customHeight="1">
      <c r="A49" s="34" t="s">
        <v>49</v>
      </c>
      <c r="B49" s="1"/>
      <c r="C49" s="1"/>
      <c r="D49" s="1"/>
      <c r="G49" s="60"/>
      <c r="H49" s="27"/>
      <c r="I49" s="77"/>
    </row>
    <row r="50" spans="1:9" ht="13.35" customHeight="1">
      <c r="A50" s="34"/>
      <c r="B50" s="1"/>
      <c r="C50" s="1"/>
      <c r="D50" s="1"/>
      <c r="G50" s="60"/>
      <c r="H50" s="27"/>
      <c r="I50" s="77"/>
    </row>
    <row r="51" spans="1:9" ht="13.35" customHeight="1">
      <c r="A51" s="10" t="s">
        <v>50</v>
      </c>
      <c r="B51" s="1"/>
      <c r="C51" s="1"/>
      <c r="D51" s="1"/>
      <c r="G51" s="60"/>
      <c r="H51" s="27"/>
      <c r="I51" s="77"/>
    </row>
    <row r="52" spans="1:9" ht="13.35" customHeight="1">
      <c r="A52" s="2" t="s">
        <v>0</v>
      </c>
      <c r="B52" s="1"/>
      <c r="C52" s="1"/>
      <c r="D52" s="49"/>
      <c r="E52" s="13" t="s">
        <v>1</v>
      </c>
      <c r="F52" s="20" t="s">
        <v>42</v>
      </c>
      <c r="G52" s="64">
        <v>22</v>
      </c>
      <c r="H52" s="117">
        <v>0</v>
      </c>
      <c r="I52" s="96">
        <f t="shared" si="1"/>
        <v>0</v>
      </c>
    </row>
    <row r="53" spans="1:9" ht="13.35" customHeight="1">
      <c r="A53" s="2" t="s">
        <v>2</v>
      </c>
      <c r="B53" s="1"/>
      <c r="C53" s="1"/>
      <c r="D53" s="49"/>
      <c r="E53" s="13" t="s">
        <v>3</v>
      </c>
      <c r="F53" s="20" t="s">
        <v>42</v>
      </c>
      <c r="G53" s="64">
        <v>22</v>
      </c>
      <c r="H53" s="117">
        <v>0</v>
      </c>
      <c r="I53" s="96">
        <f t="shared" si="1"/>
        <v>0</v>
      </c>
    </row>
    <row r="54" spans="1:9" ht="13.35" customHeight="1">
      <c r="A54" s="2" t="s">
        <v>4</v>
      </c>
      <c r="B54" s="1"/>
      <c r="C54" s="1"/>
      <c r="D54" s="49"/>
      <c r="E54" s="13" t="s">
        <v>5</v>
      </c>
      <c r="F54" s="20" t="s">
        <v>42</v>
      </c>
      <c r="G54" s="64">
        <v>22</v>
      </c>
      <c r="H54" s="117">
        <v>0</v>
      </c>
      <c r="I54" s="96">
        <f t="shared" si="1"/>
        <v>0</v>
      </c>
    </row>
    <row r="55" spans="1:9" ht="13.35" customHeight="1">
      <c r="B55" s="1"/>
      <c r="C55" s="1"/>
      <c r="D55" s="1"/>
      <c r="G55" s="60"/>
      <c r="H55" s="119"/>
      <c r="I55" s="74"/>
    </row>
    <row r="56" spans="1:9" ht="13.35" customHeight="1">
      <c r="A56" s="2" t="s">
        <v>24</v>
      </c>
      <c r="B56" s="1"/>
      <c r="C56" s="1"/>
      <c r="D56" s="1"/>
      <c r="E56" s="5"/>
      <c r="F56" s="24"/>
      <c r="G56" s="60"/>
      <c r="H56" s="120"/>
      <c r="I56" s="75"/>
    </row>
    <row r="57" spans="1:9" s="16" customFormat="1" ht="14.25">
      <c r="A57" s="2" t="s">
        <v>25</v>
      </c>
      <c r="B57" s="1"/>
      <c r="C57" s="1"/>
      <c r="D57" s="49"/>
      <c r="E57" s="15" t="s">
        <v>61</v>
      </c>
      <c r="F57" s="20" t="s">
        <v>42</v>
      </c>
      <c r="G57" s="64">
        <v>17</v>
      </c>
      <c r="H57" s="117">
        <v>0</v>
      </c>
      <c r="I57" s="96">
        <f t="shared" si="1"/>
        <v>0</v>
      </c>
    </row>
    <row r="58" spans="1:9" ht="32.25" customHeight="1">
      <c r="A58" s="29" t="s">
        <v>41</v>
      </c>
      <c r="B58" s="30"/>
      <c r="C58" s="30"/>
      <c r="D58" s="50"/>
      <c r="E58" s="14" t="s">
        <v>130</v>
      </c>
      <c r="F58" s="20" t="s">
        <v>42</v>
      </c>
      <c r="G58" s="64">
        <v>17</v>
      </c>
      <c r="H58" s="117">
        <v>0</v>
      </c>
      <c r="I58" s="96">
        <f t="shared" si="1"/>
        <v>0</v>
      </c>
    </row>
    <row r="59" spans="1:9" ht="12.75" customHeight="1">
      <c r="B59" s="1"/>
      <c r="C59" s="1"/>
      <c r="D59" s="1"/>
      <c r="G59" s="60"/>
      <c r="H59" s="119"/>
      <c r="I59" s="74"/>
    </row>
    <row r="60" spans="1:9" ht="12.75" customHeight="1">
      <c r="A60" s="10" t="s">
        <v>51</v>
      </c>
      <c r="B60" s="1"/>
      <c r="C60" s="1"/>
      <c r="D60" s="1"/>
      <c r="G60" s="60"/>
      <c r="H60" s="27"/>
      <c r="I60" s="75"/>
    </row>
    <row r="61" spans="1:9" ht="13.35" customHeight="1">
      <c r="A61" s="2" t="s">
        <v>66</v>
      </c>
      <c r="B61" s="1"/>
      <c r="C61" s="1"/>
      <c r="D61" s="49"/>
      <c r="E61" s="13" t="s">
        <v>27</v>
      </c>
      <c r="F61" s="20" t="s">
        <v>42</v>
      </c>
      <c r="G61" s="64">
        <v>170</v>
      </c>
      <c r="H61" s="117">
        <v>0</v>
      </c>
      <c r="I61" s="96">
        <f t="shared" si="1"/>
        <v>0</v>
      </c>
    </row>
    <row r="62" spans="1:9" ht="13.35" customHeight="1">
      <c r="A62" s="2" t="s">
        <v>6</v>
      </c>
      <c r="B62" s="1"/>
      <c r="C62" s="1"/>
      <c r="D62" s="49"/>
      <c r="E62" s="13" t="s">
        <v>7</v>
      </c>
      <c r="F62" s="20" t="s">
        <v>42</v>
      </c>
      <c r="G62" s="64">
        <v>170</v>
      </c>
      <c r="H62" s="117">
        <v>0</v>
      </c>
      <c r="I62" s="96">
        <f t="shared" si="1"/>
        <v>0</v>
      </c>
    </row>
    <row r="63" spans="1:9" ht="13.35" customHeight="1">
      <c r="A63" s="2" t="s">
        <v>29</v>
      </c>
      <c r="B63" s="1"/>
      <c r="C63" s="1"/>
      <c r="D63" s="49"/>
      <c r="E63" s="13" t="s">
        <v>8</v>
      </c>
      <c r="F63" s="20" t="s">
        <v>42</v>
      </c>
      <c r="G63" s="64">
        <v>170</v>
      </c>
      <c r="H63" s="117">
        <v>0</v>
      </c>
      <c r="I63" s="96">
        <f t="shared" si="1"/>
        <v>0</v>
      </c>
    </row>
    <row r="64" spans="1:9" s="19" customFormat="1" ht="13.35" customHeight="1">
      <c r="A64" s="2" t="s">
        <v>9</v>
      </c>
      <c r="B64" s="1"/>
      <c r="C64" s="1"/>
      <c r="D64" s="49"/>
      <c r="E64" s="13" t="s">
        <v>10</v>
      </c>
      <c r="F64" s="20" t="s">
        <v>42</v>
      </c>
      <c r="G64" s="64">
        <v>170</v>
      </c>
      <c r="H64" s="117">
        <v>0</v>
      </c>
      <c r="I64" s="96">
        <f t="shared" si="1"/>
        <v>0</v>
      </c>
    </row>
    <row r="65" spans="1:9" s="19" customFormat="1" ht="13.35" customHeight="1">
      <c r="A65" s="2" t="s">
        <v>11</v>
      </c>
      <c r="B65" s="1"/>
      <c r="C65" s="1"/>
      <c r="D65" s="49"/>
      <c r="E65" s="13" t="s">
        <v>12</v>
      </c>
      <c r="F65" s="20" t="s">
        <v>42</v>
      </c>
      <c r="G65" s="64">
        <v>170</v>
      </c>
      <c r="H65" s="117">
        <v>0</v>
      </c>
      <c r="I65" s="96">
        <f t="shared" si="1"/>
        <v>0</v>
      </c>
    </row>
    <row r="66" spans="1:9" s="19" customFormat="1" ht="13.35" customHeight="1">
      <c r="A66" s="2" t="s">
        <v>13</v>
      </c>
      <c r="B66" s="1"/>
      <c r="C66" s="1"/>
      <c r="D66" s="49"/>
      <c r="E66" s="13" t="s">
        <v>14</v>
      </c>
      <c r="F66" s="20" t="s">
        <v>42</v>
      </c>
      <c r="G66" s="64">
        <v>170</v>
      </c>
      <c r="H66" s="117">
        <v>0</v>
      </c>
      <c r="I66" s="96">
        <f t="shared" si="1"/>
        <v>0</v>
      </c>
    </row>
    <row r="67" spans="1:9" ht="13.35" customHeight="1">
      <c r="A67" s="2" t="s">
        <v>62</v>
      </c>
      <c r="B67" s="1"/>
      <c r="C67" s="1"/>
      <c r="D67" s="49"/>
      <c r="E67" s="13" t="s">
        <v>63</v>
      </c>
      <c r="F67" s="20" t="s">
        <v>42</v>
      </c>
      <c r="G67" s="64">
        <v>170</v>
      </c>
      <c r="H67" s="117">
        <v>0</v>
      </c>
      <c r="I67" s="96">
        <f t="shared" si="1"/>
        <v>0</v>
      </c>
    </row>
    <row r="68" spans="1:9" s="19" customFormat="1" ht="13.35" customHeight="1">
      <c r="A68" s="1"/>
      <c r="B68" s="1"/>
      <c r="C68" s="1"/>
      <c r="D68" s="1"/>
      <c r="E68" s="35" t="s">
        <v>30</v>
      </c>
      <c r="F68" s="22"/>
      <c r="G68" s="65"/>
      <c r="H68" s="121"/>
      <c r="I68" s="74"/>
    </row>
    <row r="69" spans="1:9" s="19" customFormat="1" ht="13.35" customHeight="1">
      <c r="A69" s="10" t="s">
        <v>52</v>
      </c>
      <c r="B69" s="1"/>
      <c r="C69" s="1"/>
      <c r="D69" s="1"/>
      <c r="E69" s="3"/>
      <c r="F69" s="22"/>
      <c r="G69" s="65"/>
      <c r="H69" s="27"/>
      <c r="I69" s="75"/>
    </row>
    <row r="70" spans="1:9" s="19" customFormat="1" ht="14.25">
      <c r="A70" s="2" t="s">
        <v>70</v>
      </c>
      <c r="B70" s="1"/>
      <c r="C70" s="1"/>
      <c r="D70" s="49"/>
      <c r="E70" s="13" t="s">
        <v>27</v>
      </c>
      <c r="F70" s="20" t="s">
        <v>42</v>
      </c>
      <c r="G70" s="64">
        <v>179</v>
      </c>
      <c r="H70" s="117">
        <v>0</v>
      </c>
      <c r="I70" s="96">
        <f t="shared" si="1"/>
        <v>0</v>
      </c>
    </row>
    <row r="71" spans="1:9" s="19" customFormat="1" ht="13.35" customHeight="1">
      <c r="A71" s="2" t="s">
        <v>15</v>
      </c>
      <c r="B71" s="1"/>
      <c r="C71" s="1"/>
      <c r="D71" s="49"/>
      <c r="E71" s="13" t="s">
        <v>12</v>
      </c>
      <c r="F71" s="20" t="s">
        <v>42</v>
      </c>
      <c r="G71" s="64">
        <v>179</v>
      </c>
      <c r="H71" s="117">
        <v>0</v>
      </c>
      <c r="I71" s="96">
        <f t="shared" si="1"/>
        <v>0</v>
      </c>
    </row>
    <row r="72" spans="1:9" ht="13.35" customHeight="1">
      <c r="A72" s="2" t="s">
        <v>16</v>
      </c>
      <c r="B72" s="1"/>
      <c r="C72" s="1"/>
      <c r="D72" s="49"/>
      <c r="E72" s="13" t="s">
        <v>14</v>
      </c>
      <c r="F72" s="20" t="s">
        <v>42</v>
      </c>
      <c r="G72" s="64">
        <v>179</v>
      </c>
      <c r="H72" s="117">
        <v>0</v>
      </c>
      <c r="I72" s="96">
        <f t="shared" si="1"/>
        <v>0</v>
      </c>
    </row>
    <row r="73" spans="1:9" ht="13.35" customHeight="1">
      <c r="A73" s="2" t="s">
        <v>17</v>
      </c>
      <c r="B73" s="1"/>
      <c r="C73" s="1"/>
      <c r="D73" s="49"/>
      <c r="E73" s="13" t="s">
        <v>18</v>
      </c>
      <c r="F73" s="20" t="s">
        <v>42</v>
      </c>
      <c r="G73" s="64">
        <v>179</v>
      </c>
      <c r="H73" s="117">
        <v>0</v>
      </c>
      <c r="I73" s="96">
        <f t="shared" si="1"/>
        <v>0</v>
      </c>
    </row>
    <row r="74" spans="1:9" ht="13.35" customHeight="1">
      <c r="A74" s="2" t="s">
        <v>19</v>
      </c>
      <c r="B74" s="1"/>
      <c r="C74" s="1"/>
      <c r="D74" s="49"/>
      <c r="E74" s="13" t="s">
        <v>20</v>
      </c>
      <c r="F74" s="20" t="s">
        <v>42</v>
      </c>
      <c r="G74" s="64">
        <v>179</v>
      </c>
      <c r="H74" s="117">
        <v>0</v>
      </c>
      <c r="I74" s="96">
        <f t="shared" si="1"/>
        <v>0</v>
      </c>
    </row>
    <row r="75" spans="1:9" ht="14.25" customHeight="1">
      <c r="A75" s="188" t="s">
        <v>65</v>
      </c>
      <c r="B75" s="188"/>
      <c r="C75" s="188"/>
      <c r="D75" s="189"/>
      <c r="E75" s="15" t="s">
        <v>28</v>
      </c>
      <c r="F75" s="20" t="s">
        <v>42</v>
      </c>
      <c r="G75" s="64">
        <v>11</v>
      </c>
      <c r="H75" s="117">
        <v>0</v>
      </c>
      <c r="I75" s="96">
        <f t="shared" si="1"/>
        <v>0</v>
      </c>
    </row>
    <row r="76" spans="1:9" s="16" customFormat="1" ht="24" customHeight="1">
      <c r="A76" s="188" t="s">
        <v>67</v>
      </c>
      <c r="B76" s="188"/>
      <c r="C76" s="188"/>
      <c r="D76" s="189"/>
      <c r="E76" s="15" t="s">
        <v>31</v>
      </c>
      <c r="F76" s="20" t="s">
        <v>42</v>
      </c>
      <c r="G76" s="64">
        <v>595</v>
      </c>
      <c r="H76" s="117">
        <v>0</v>
      </c>
      <c r="I76" s="96">
        <f t="shared" si="1"/>
        <v>0</v>
      </c>
    </row>
    <row r="77" spans="1:9" s="36" customFormat="1" ht="13.35" customHeight="1">
      <c r="A77" s="2" t="s">
        <v>71</v>
      </c>
      <c r="B77" s="1"/>
      <c r="C77" s="1"/>
      <c r="D77" s="49"/>
      <c r="E77" s="13" t="s">
        <v>60</v>
      </c>
      <c r="F77" s="20" t="s">
        <v>42</v>
      </c>
      <c r="G77" s="64">
        <v>85</v>
      </c>
      <c r="H77" s="117">
        <v>0</v>
      </c>
      <c r="I77" s="96">
        <f t="shared" si="1"/>
        <v>0</v>
      </c>
    </row>
    <row r="78" spans="1:9" ht="34.5" customHeight="1">
      <c r="B78" s="1"/>
      <c r="C78" s="1"/>
      <c r="D78" s="1"/>
      <c r="E78" s="192" t="s">
        <v>69</v>
      </c>
      <c r="F78" s="192"/>
      <c r="G78" s="192"/>
      <c r="H78" s="192"/>
      <c r="I78" s="192"/>
    </row>
    <row r="79" spans="1:9" ht="13.35" customHeight="1">
      <c r="B79" s="1"/>
      <c r="C79" s="1"/>
      <c r="D79" s="1"/>
      <c r="E79" s="193" t="s">
        <v>72</v>
      </c>
      <c r="F79" s="193"/>
      <c r="G79" s="193"/>
      <c r="H79" s="193"/>
      <c r="I79" s="193"/>
    </row>
    <row r="80" spans="1:9" ht="15" customHeight="1">
      <c r="B80" s="1"/>
      <c r="C80" s="1"/>
      <c r="D80" s="1"/>
      <c r="E80" s="38"/>
      <c r="F80" s="48"/>
      <c r="G80" s="67"/>
      <c r="H80" s="48"/>
      <c r="I80" s="67"/>
    </row>
    <row r="81" spans="1:10" ht="13.35" customHeight="1">
      <c r="A81" s="10" t="s">
        <v>53</v>
      </c>
      <c r="B81" s="1"/>
      <c r="C81" s="1"/>
      <c r="D81" s="1"/>
      <c r="G81" s="65"/>
      <c r="H81" s="27"/>
      <c r="I81" s="77"/>
      <c r="J81" s="95"/>
    </row>
    <row r="82" spans="1:10" ht="13.35" customHeight="1">
      <c r="A82" s="2" t="s">
        <v>0</v>
      </c>
      <c r="B82" s="1"/>
      <c r="C82" s="1"/>
      <c r="D82" s="49"/>
      <c r="E82" s="13" t="s">
        <v>1</v>
      </c>
      <c r="F82" s="20" t="s">
        <v>42</v>
      </c>
      <c r="G82" s="64">
        <v>100</v>
      </c>
      <c r="H82" s="117">
        <v>0</v>
      </c>
      <c r="I82" s="96">
        <f t="shared" ref="I82:I101" si="2">ROUND(H82*G82,2)</f>
        <v>0</v>
      </c>
      <c r="J82" s="94"/>
    </row>
    <row r="83" spans="1:10" ht="13.35" customHeight="1">
      <c r="A83" s="2" t="s">
        <v>2</v>
      </c>
      <c r="B83" s="1"/>
      <c r="C83" s="1"/>
      <c r="D83" s="49"/>
      <c r="E83" s="13" t="s">
        <v>3</v>
      </c>
      <c r="F83" s="20" t="s">
        <v>42</v>
      </c>
      <c r="G83" s="64">
        <v>100</v>
      </c>
      <c r="H83" s="117">
        <v>0</v>
      </c>
      <c r="I83" s="96">
        <f t="shared" si="2"/>
        <v>0</v>
      </c>
      <c r="J83" s="94"/>
    </row>
    <row r="84" spans="1:10" s="19" customFormat="1" ht="13.35" customHeight="1">
      <c r="A84" s="2" t="s">
        <v>4</v>
      </c>
      <c r="B84" s="1"/>
      <c r="C84" s="1"/>
      <c r="D84" s="49"/>
      <c r="E84" s="13" t="s">
        <v>5</v>
      </c>
      <c r="F84" s="20" t="s">
        <v>42</v>
      </c>
      <c r="G84" s="64">
        <v>100</v>
      </c>
      <c r="H84" s="117">
        <v>0</v>
      </c>
      <c r="I84" s="96">
        <f t="shared" si="2"/>
        <v>0</v>
      </c>
      <c r="J84" s="94"/>
    </row>
    <row r="85" spans="1:10" s="19" customFormat="1" ht="12" customHeight="1">
      <c r="A85" s="2"/>
      <c r="B85" s="1"/>
      <c r="C85" s="1"/>
      <c r="D85" s="1"/>
      <c r="E85" s="3"/>
      <c r="F85" s="22"/>
      <c r="G85" s="68"/>
      <c r="H85" s="119"/>
      <c r="I85" s="74"/>
      <c r="J85" s="93"/>
    </row>
    <row r="86" spans="1:10" s="19" customFormat="1" ht="13.35" customHeight="1">
      <c r="A86" s="2" t="s">
        <v>24</v>
      </c>
      <c r="B86" s="1"/>
      <c r="C86" s="1"/>
      <c r="D86" s="1"/>
      <c r="E86" s="5"/>
      <c r="F86" s="24"/>
      <c r="G86" s="68"/>
      <c r="H86" s="120"/>
      <c r="I86" s="75"/>
      <c r="J86" s="5"/>
    </row>
    <row r="87" spans="1:10" s="19" customFormat="1" ht="15.75" customHeight="1">
      <c r="A87" s="29" t="s">
        <v>25</v>
      </c>
      <c r="B87" s="30"/>
      <c r="C87" s="30"/>
      <c r="D87" s="50"/>
      <c r="E87" s="15" t="s">
        <v>61</v>
      </c>
      <c r="F87" s="20" t="s">
        <v>42</v>
      </c>
      <c r="G87" s="64">
        <v>17</v>
      </c>
      <c r="H87" s="117">
        <v>0</v>
      </c>
      <c r="I87" s="96">
        <f t="shared" si="2"/>
        <v>0</v>
      </c>
      <c r="J87" s="94"/>
    </row>
    <row r="88" spans="1:10" s="16" customFormat="1" ht="17.25" customHeight="1">
      <c r="A88" s="29" t="s">
        <v>41</v>
      </c>
      <c r="B88" s="30"/>
      <c r="C88" s="30"/>
      <c r="D88" s="50"/>
      <c r="E88" s="14" t="s">
        <v>129</v>
      </c>
      <c r="F88" s="20" t="s">
        <v>42</v>
      </c>
      <c r="G88" s="64">
        <v>17</v>
      </c>
      <c r="H88" s="117">
        <v>0</v>
      </c>
      <c r="I88" s="96">
        <f t="shared" si="2"/>
        <v>0</v>
      </c>
      <c r="J88" s="94"/>
    </row>
    <row r="89" spans="1:10" ht="13.35" customHeight="1">
      <c r="A89" s="18"/>
      <c r="B89" s="1"/>
      <c r="C89" s="1"/>
      <c r="D89" s="1"/>
      <c r="G89" s="60"/>
      <c r="H89" s="27"/>
      <c r="I89" s="74"/>
    </row>
    <row r="90" spans="1:10" ht="13.35" customHeight="1">
      <c r="A90" s="34" t="s">
        <v>54</v>
      </c>
      <c r="B90" s="1"/>
      <c r="C90" s="1"/>
      <c r="D90" s="1"/>
      <c r="G90" s="60"/>
      <c r="I90" s="78"/>
    </row>
    <row r="91" spans="1:10" s="16" customFormat="1" ht="14.25">
      <c r="A91" s="2" t="s">
        <v>56</v>
      </c>
      <c r="B91" s="2"/>
      <c r="C91" s="2"/>
      <c r="D91" s="2"/>
      <c r="E91" s="5"/>
      <c r="F91" s="24"/>
      <c r="G91" s="60"/>
      <c r="H91" s="120"/>
      <c r="I91" s="75"/>
    </row>
    <row r="92" spans="1:10" ht="13.35" customHeight="1">
      <c r="A92" s="2" t="s">
        <v>6</v>
      </c>
      <c r="D92" s="51"/>
      <c r="E92" s="13"/>
      <c r="F92" s="20" t="s">
        <v>42</v>
      </c>
      <c r="G92" s="64">
        <v>22</v>
      </c>
      <c r="H92" s="117">
        <v>0</v>
      </c>
      <c r="I92" s="96">
        <f t="shared" si="2"/>
        <v>0</v>
      </c>
    </row>
    <row r="93" spans="1:10" ht="13.35" customHeight="1">
      <c r="A93" s="2" t="s">
        <v>0</v>
      </c>
      <c r="B93" s="1"/>
      <c r="C93" s="1"/>
      <c r="D93" s="49"/>
      <c r="E93" s="13" t="s">
        <v>1</v>
      </c>
      <c r="F93" s="20" t="s">
        <v>42</v>
      </c>
      <c r="G93" s="64">
        <v>22</v>
      </c>
      <c r="H93" s="117">
        <v>0</v>
      </c>
      <c r="I93" s="96">
        <f t="shared" si="2"/>
        <v>0</v>
      </c>
    </row>
    <row r="94" spans="1:10" ht="13.35" customHeight="1">
      <c r="A94" s="2" t="s">
        <v>2</v>
      </c>
      <c r="D94" s="51"/>
      <c r="E94" s="13" t="s">
        <v>3</v>
      </c>
      <c r="F94" s="20" t="s">
        <v>42</v>
      </c>
      <c r="G94" s="64">
        <v>22</v>
      </c>
      <c r="H94" s="117">
        <v>0</v>
      </c>
      <c r="I94" s="96">
        <f t="shared" si="2"/>
        <v>0</v>
      </c>
    </row>
    <row r="95" spans="1:10" ht="13.35" customHeight="1">
      <c r="A95" s="2" t="s">
        <v>4</v>
      </c>
      <c r="D95" s="51"/>
      <c r="E95" s="13" t="s">
        <v>5</v>
      </c>
      <c r="F95" s="20" t="s">
        <v>42</v>
      </c>
      <c r="G95" s="64">
        <v>22</v>
      </c>
      <c r="H95" s="117">
        <v>0</v>
      </c>
      <c r="I95" s="96">
        <f t="shared" si="2"/>
        <v>0</v>
      </c>
    </row>
    <row r="96" spans="1:10" ht="13.35" customHeight="1">
      <c r="A96" s="2" t="s">
        <v>68</v>
      </c>
      <c r="D96" s="51"/>
      <c r="E96" s="15" t="s">
        <v>61</v>
      </c>
      <c r="F96" s="20" t="s">
        <v>42</v>
      </c>
      <c r="G96" s="64">
        <v>22</v>
      </c>
      <c r="H96" s="117">
        <v>0</v>
      </c>
      <c r="I96" s="96">
        <f t="shared" si="2"/>
        <v>0</v>
      </c>
    </row>
    <row r="97" spans="1:9" ht="12.75" customHeight="1">
      <c r="A97" s="18"/>
      <c r="G97" s="60"/>
      <c r="H97" s="122"/>
      <c r="I97" s="74"/>
    </row>
    <row r="98" spans="1:9" ht="14.25">
      <c r="A98" s="2" t="s">
        <v>57</v>
      </c>
      <c r="G98" s="60"/>
      <c r="I98" s="75"/>
    </row>
    <row r="99" spans="1:9" s="16" customFormat="1" ht="12" customHeight="1">
      <c r="A99" s="29" t="s">
        <v>33</v>
      </c>
      <c r="B99" s="30"/>
      <c r="C99" s="30"/>
      <c r="D99" s="50"/>
      <c r="E99" s="15" t="s">
        <v>32</v>
      </c>
      <c r="F99" s="20" t="s">
        <v>42</v>
      </c>
      <c r="G99" s="64">
        <v>22</v>
      </c>
      <c r="H99" s="117">
        <v>0</v>
      </c>
      <c r="I99" s="96">
        <f t="shared" si="2"/>
        <v>0</v>
      </c>
    </row>
    <row r="100" spans="1:9" ht="11.25" customHeight="1">
      <c r="A100" s="2" t="s">
        <v>34</v>
      </c>
      <c r="D100" s="51"/>
      <c r="E100" s="13"/>
      <c r="F100" s="20" t="s">
        <v>42</v>
      </c>
      <c r="G100" s="64">
        <v>22</v>
      </c>
      <c r="H100" s="117">
        <v>0</v>
      </c>
      <c r="I100" s="96">
        <f t="shared" si="2"/>
        <v>0</v>
      </c>
    </row>
    <row r="101" spans="1:9" ht="12" customHeight="1">
      <c r="A101" s="2" t="s">
        <v>35</v>
      </c>
      <c r="D101" s="51"/>
      <c r="E101" s="13"/>
      <c r="F101" s="20" t="s">
        <v>42</v>
      </c>
      <c r="G101" s="64">
        <v>22</v>
      </c>
      <c r="H101" s="117">
        <v>0</v>
      </c>
      <c r="I101" s="96">
        <f t="shared" si="2"/>
        <v>0</v>
      </c>
    </row>
    <row r="102" spans="1:9" ht="12.75" customHeight="1">
      <c r="E102" s="40"/>
      <c r="F102" s="46"/>
      <c r="G102" s="79"/>
      <c r="H102" s="77"/>
      <c r="I102" s="83"/>
    </row>
    <row r="103" spans="1:9" ht="12.75" customHeight="1">
      <c r="A103" s="52" t="s">
        <v>55</v>
      </c>
      <c r="B103" s="53"/>
      <c r="C103" s="53"/>
      <c r="D103" s="53"/>
      <c r="E103" s="40"/>
      <c r="F103" s="46"/>
      <c r="G103" s="79"/>
      <c r="H103" s="77"/>
      <c r="I103" s="83"/>
    </row>
    <row r="104" spans="1:9" ht="12.75" customHeight="1">
      <c r="A104" s="52" t="s">
        <v>75</v>
      </c>
      <c r="B104" s="53"/>
      <c r="C104" s="53"/>
      <c r="D104" s="53"/>
      <c r="E104" s="40"/>
      <c r="F104" s="46"/>
      <c r="G104" s="79"/>
      <c r="H104" s="123"/>
      <c r="I104" s="85"/>
    </row>
    <row r="105" spans="1:9" s="16" customFormat="1" ht="13.15" customHeight="1">
      <c r="A105" s="194" t="s">
        <v>77</v>
      </c>
      <c r="B105" s="194"/>
      <c r="C105" s="194"/>
      <c r="D105" s="195"/>
      <c r="E105" s="15" t="s">
        <v>36</v>
      </c>
      <c r="F105" s="20" t="s">
        <v>73</v>
      </c>
      <c r="G105" s="64">
        <v>55</v>
      </c>
      <c r="H105" s="69">
        <v>0</v>
      </c>
      <c r="I105" s="73">
        <f t="shared" ref="I105" si="3">ROUND(H105*G105,2)</f>
        <v>0</v>
      </c>
    </row>
    <row r="106" spans="1:9" s="16" customFormat="1" ht="14.25" customHeight="1">
      <c r="A106" s="54" t="s">
        <v>76</v>
      </c>
      <c r="B106" s="55"/>
      <c r="C106" s="55"/>
      <c r="D106" s="55"/>
      <c r="E106" s="37"/>
      <c r="F106" s="22"/>
      <c r="G106" s="60"/>
      <c r="H106" s="119"/>
      <c r="I106" s="74"/>
    </row>
    <row r="107" spans="1:9" s="16" customFormat="1" ht="14.25" customHeight="1">
      <c r="A107" s="54" t="s">
        <v>80</v>
      </c>
      <c r="B107" s="55"/>
      <c r="C107" s="55"/>
      <c r="D107" s="55"/>
      <c r="E107" s="37"/>
      <c r="F107" s="22"/>
      <c r="G107" s="60"/>
      <c r="H107" s="119"/>
      <c r="I107" s="78"/>
    </row>
    <row r="108" spans="1:9" s="16" customFormat="1" ht="14.25" customHeight="1">
      <c r="A108" s="54" t="s">
        <v>81</v>
      </c>
      <c r="B108" s="55"/>
      <c r="C108" s="55"/>
      <c r="D108" s="55"/>
      <c r="E108" s="37"/>
      <c r="F108" s="22"/>
      <c r="G108" s="60"/>
      <c r="H108" s="119"/>
      <c r="I108" s="78"/>
    </row>
    <row r="109" spans="1:9" s="16" customFormat="1" ht="14.25" customHeight="1">
      <c r="A109" s="54" t="s">
        <v>82</v>
      </c>
      <c r="B109" s="55"/>
      <c r="C109" s="55"/>
      <c r="D109" s="55"/>
      <c r="E109" s="37"/>
      <c r="F109" s="22"/>
      <c r="G109" s="60"/>
      <c r="H109" s="119"/>
      <c r="I109" s="78"/>
    </row>
    <row r="110" spans="1:9" s="16" customFormat="1" ht="14.25" customHeight="1">
      <c r="A110" s="55"/>
      <c r="B110" s="55"/>
      <c r="C110" s="55"/>
      <c r="D110" s="55"/>
      <c r="E110" s="37"/>
      <c r="F110" s="22"/>
      <c r="G110" s="60"/>
      <c r="H110" s="119"/>
      <c r="I110" s="78"/>
    </row>
    <row r="111" spans="1:9" s="16" customFormat="1" ht="14.25" customHeight="1">
      <c r="A111" s="52" t="s">
        <v>74</v>
      </c>
      <c r="B111" s="55"/>
      <c r="C111" s="55"/>
      <c r="D111" s="55"/>
      <c r="E111" s="37"/>
      <c r="F111" s="22"/>
      <c r="G111" s="60"/>
      <c r="H111" s="119"/>
      <c r="I111" s="75"/>
    </row>
    <row r="112" spans="1:9" ht="24.75" customHeight="1">
      <c r="A112" s="188" t="s">
        <v>78</v>
      </c>
      <c r="B112" s="188"/>
      <c r="C112" s="188"/>
      <c r="D112" s="189"/>
      <c r="E112" s="21" t="s">
        <v>36</v>
      </c>
      <c r="F112" s="20" t="s">
        <v>42</v>
      </c>
      <c r="G112" s="64">
        <v>43</v>
      </c>
      <c r="H112" s="69">
        <v>0</v>
      </c>
      <c r="I112" s="73">
        <f t="shared" ref="I112:I113" si="4">ROUND(H112*G112,2)</f>
        <v>0</v>
      </c>
    </row>
    <row r="113" spans="1:9" s="16" customFormat="1" ht="24.75" customHeight="1">
      <c r="A113" s="188" t="s">
        <v>79</v>
      </c>
      <c r="B113" s="188"/>
      <c r="C113" s="188"/>
      <c r="D113" s="189"/>
      <c r="E113" s="21" t="s">
        <v>36</v>
      </c>
      <c r="F113" s="20" t="s">
        <v>42</v>
      </c>
      <c r="G113" s="64">
        <v>43</v>
      </c>
      <c r="H113" s="69">
        <v>0</v>
      </c>
      <c r="I113" s="73">
        <f t="shared" si="4"/>
        <v>0</v>
      </c>
    </row>
    <row r="114" spans="1:9" s="16" customFormat="1" ht="14.25" customHeight="1">
      <c r="A114" s="56"/>
      <c r="B114" s="56"/>
      <c r="C114" s="56"/>
      <c r="D114" s="56"/>
      <c r="E114" s="87"/>
      <c r="F114" s="88"/>
      <c r="G114" s="81"/>
      <c r="H114" s="124"/>
      <c r="I114" s="40"/>
    </row>
    <row r="115" spans="1:9" ht="12.75" customHeight="1">
      <c r="A115" s="52" t="s">
        <v>98</v>
      </c>
      <c r="B115" s="44"/>
      <c r="C115" s="44"/>
      <c r="D115" s="44"/>
      <c r="F115" s="46"/>
      <c r="G115" s="79"/>
      <c r="H115" s="77"/>
      <c r="I115" s="83"/>
    </row>
    <row r="116" spans="1:9" ht="12.75" customHeight="1">
      <c r="A116" s="45"/>
      <c r="B116" s="44"/>
      <c r="C116" s="44"/>
      <c r="D116" s="44"/>
      <c r="E116" s="40"/>
      <c r="F116" s="46"/>
      <c r="G116" s="79"/>
      <c r="H116" s="123"/>
      <c r="I116" s="85"/>
    </row>
    <row r="117" spans="1:9" ht="12" customHeight="1">
      <c r="A117" s="47" t="s">
        <v>108</v>
      </c>
      <c r="B117" s="39"/>
      <c r="C117" s="39"/>
      <c r="D117" s="39"/>
      <c r="E117" s="41"/>
      <c r="F117" s="42" t="s">
        <v>42</v>
      </c>
      <c r="G117" s="80">
        <v>120</v>
      </c>
      <c r="H117" s="69">
        <v>0</v>
      </c>
      <c r="I117" s="84">
        <f>ROUND(G117*H117,2)</f>
        <v>0</v>
      </c>
    </row>
    <row r="118" spans="1:9" ht="12" customHeight="1">
      <c r="A118" s="47"/>
      <c r="B118" s="39"/>
      <c r="C118" s="39"/>
      <c r="D118" s="39"/>
      <c r="E118" s="87"/>
      <c r="F118" s="88"/>
      <c r="G118" s="81"/>
      <c r="H118" s="124"/>
      <c r="I118" s="40"/>
    </row>
    <row r="119" spans="1:9" ht="12" customHeight="1">
      <c r="A119" s="52" t="s">
        <v>114</v>
      </c>
      <c r="B119" s="39"/>
      <c r="C119" s="39"/>
      <c r="D119" s="39"/>
      <c r="F119" s="46"/>
      <c r="G119" s="79"/>
      <c r="H119" s="77"/>
      <c r="I119" s="83"/>
    </row>
    <row r="120" spans="1:9" ht="12" customHeight="1">
      <c r="A120" s="47"/>
      <c r="B120" s="39"/>
      <c r="C120" s="39"/>
      <c r="D120" s="39"/>
      <c r="E120" s="40"/>
      <c r="F120" s="46"/>
      <c r="G120" s="79"/>
      <c r="H120" s="123"/>
      <c r="I120" s="85"/>
    </row>
    <row r="121" spans="1:9" ht="27" customHeight="1">
      <c r="A121" s="186" t="s">
        <v>115</v>
      </c>
      <c r="B121" s="187"/>
      <c r="C121" s="187"/>
      <c r="D121" s="187"/>
      <c r="E121" s="43"/>
      <c r="F121" s="42" t="s">
        <v>116</v>
      </c>
      <c r="G121" s="89">
        <v>40</v>
      </c>
      <c r="H121" s="69">
        <v>0</v>
      </c>
      <c r="I121" s="84">
        <f t="shared" ref="I121" si="5">ROUND(G121*H121,2)</f>
        <v>0</v>
      </c>
    </row>
    <row r="122" spans="1:9" ht="12" customHeight="1">
      <c r="A122" s="47" t="s">
        <v>117</v>
      </c>
      <c r="B122" s="39"/>
      <c r="C122" s="39"/>
      <c r="D122" s="39"/>
      <c r="E122" s="43"/>
      <c r="F122" s="42" t="s">
        <v>116</v>
      </c>
      <c r="G122" s="89">
        <v>40</v>
      </c>
      <c r="H122" s="69">
        <v>0</v>
      </c>
      <c r="I122" s="84">
        <f>ROUND(G122*H122,2)</f>
        <v>0</v>
      </c>
    </row>
    <row r="123" spans="1:9" ht="12" customHeight="1">
      <c r="A123" s="47"/>
      <c r="B123" s="39"/>
      <c r="C123" s="39"/>
      <c r="D123" s="39"/>
      <c r="E123" s="40"/>
      <c r="F123" s="46"/>
      <c r="G123" s="79"/>
      <c r="H123" s="82"/>
      <c r="I123" s="83"/>
    </row>
    <row r="124" spans="1:9" ht="12" customHeight="1">
      <c r="A124" s="47"/>
      <c r="B124" s="39"/>
      <c r="C124" s="39"/>
      <c r="D124" s="39"/>
      <c r="E124" s="40"/>
      <c r="F124" s="46"/>
      <c r="G124" s="79"/>
      <c r="H124" s="82"/>
      <c r="I124" s="83"/>
    </row>
    <row r="125" spans="1:9" s="60" customFormat="1" ht="12.75" customHeight="1">
      <c r="A125" s="57" t="s">
        <v>107</v>
      </c>
      <c r="B125" s="58"/>
      <c r="C125" s="58"/>
      <c r="D125" s="58"/>
      <c r="E125" s="90"/>
      <c r="F125" s="64"/>
      <c r="G125" s="91"/>
      <c r="H125" s="92"/>
      <c r="I125" s="59">
        <f>ROUND(SUM(I10:I122),2)</f>
        <v>0</v>
      </c>
    </row>
    <row r="126" spans="1:9" ht="12.75" customHeight="1">
      <c r="H126" s="118"/>
      <c r="I126" s="125"/>
    </row>
    <row r="127" spans="1:9" ht="12.75" customHeight="1">
      <c r="H127" s="118"/>
      <c r="I127" s="125"/>
    </row>
    <row r="128" spans="1:9" ht="12.75" customHeight="1">
      <c r="H128" s="118"/>
      <c r="I128" s="126" t="s">
        <v>21</v>
      </c>
    </row>
    <row r="129" spans="8:9" ht="12.75" customHeight="1">
      <c r="H129" s="118"/>
      <c r="I129" s="126" t="s">
        <v>22</v>
      </c>
    </row>
    <row r="130" spans="8:9" ht="12.75" customHeight="1">
      <c r="H130" s="118"/>
      <c r="I130" s="125"/>
    </row>
    <row r="131" spans="8:9" ht="12.75" customHeight="1">
      <c r="H131" s="118"/>
      <c r="I131" s="125"/>
    </row>
    <row r="132" spans="8:9" ht="12.75" customHeight="1">
      <c r="H132" s="118"/>
      <c r="I132" s="125"/>
    </row>
    <row r="133" spans="8:9" ht="12.75" customHeight="1">
      <c r="H133" s="118"/>
      <c r="I133" s="125"/>
    </row>
  </sheetData>
  <sheetProtection algorithmName="SHA-512" hashValue="OAIEiW8BA2qeAb2bJvsWnTvn+IpMXLSXw9CTiqxZ1oqoQZjPfOdrd1JG/1JG9QcNrK198vAqsb1s0E1+nfzY2Q==" saltValue="N0uPUIxa9qV55As4uKh4eg==" spinCount="100000" sheet="1" objects="1" scenarios="1" formatColumns="0" selectLockedCells="1"/>
  <protectedRanges>
    <protectedRange password="CE1E" sqref="H105 H15:H17 H45:H55 H57:H59 H61:H85 H87:H90 H92:H103 H112:H122 H10:H13 H19:H43" name="Obseg1"/>
    <protectedRange password="CE1E" sqref="H104 H110:H111" name="Obseg1_2"/>
    <protectedRange password="CE1E" sqref="H106:H109" name="Obseg1_2_1"/>
  </protectedRanges>
  <mergeCells count="12">
    <mergeCell ref="A1:I1"/>
    <mergeCell ref="A76:D76"/>
    <mergeCell ref="E78:I78"/>
    <mergeCell ref="E79:I79"/>
    <mergeCell ref="A105:D105"/>
    <mergeCell ref="E36:I36"/>
    <mergeCell ref="E37:I37"/>
    <mergeCell ref="A121:D121"/>
    <mergeCell ref="A112:D112"/>
    <mergeCell ref="A113:D113"/>
    <mergeCell ref="A75:D75"/>
    <mergeCell ref="A34:D34"/>
  </mergeCells>
  <dataValidations count="2">
    <dataValidation type="custom" allowBlank="1" showInputMessage="1" showErrorMessage="1" errorTitle="Preverite vnos" error="Cena/enoto se vnese na dve decimalki." sqref="H112:H122 H99:H101 H15:H16 H10:H12 H19:H25 H28:H35 H45:H46 H92:H96 H52:H54 H105 H61:H67 H70:H77 H82:H84 H87:H88 H57:H58 H40:H42" xr:uid="{00000000-0002-0000-0100-000000000000}">
      <formula1>H10=ROUND(H10,2)</formula1>
    </dataValidation>
    <dataValidation type="custom" allowBlank="1" showInputMessage="1" showErrorMessage="1" errorTitle="Preverite vnos" error="Cena/e.m. je po Navodilih 4.4 potrebno vnesti na dve decimalni mesti zaokroženo." sqref="H106:H111" xr:uid="{00000000-0002-0000-0100-000001000000}">
      <formula1>H106=ROUND(H106,2)</formula1>
    </dataValidation>
  </dataValidations>
  <pageMargins left="0.74803149606299213" right="0.35433070866141736" top="0.82291666666666663" bottom="0.8125" header="0" footer="0"/>
  <pageSetup paperSize="9" fitToHeight="0" orientation="portrait"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Vertical="1" syncRef="A20" transitionEvaluation="1"/>
  <dimension ref="A1:BZ46"/>
  <sheetViews>
    <sheetView tabSelected="1" topLeftCell="A20" zoomScaleNormal="100" zoomScaleSheetLayoutView="100" workbookViewId="0">
      <selection activeCell="I34" sqref="I34"/>
    </sheetView>
  </sheetViews>
  <sheetFormatPr defaultColWidth="10" defaultRowHeight="13.35" customHeight="1"/>
  <cols>
    <col min="1" max="1" width="10" style="153"/>
    <col min="2" max="2" width="8.85546875" style="153" customWidth="1"/>
    <col min="3" max="3" width="10" style="153"/>
    <col min="4" max="4" width="13.28515625" style="153" customWidth="1"/>
    <col min="5" max="5" width="10.42578125" style="128" customWidth="1"/>
    <col min="6" max="6" width="17.140625" style="143" customWidth="1"/>
    <col min="7" max="7" width="7.7109375" style="143" customWidth="1"/>
    <col min="8" max="8" width="7.85546875" style="164" customWidth="1"/>
    <col min="9" max="9" width="9.42578125" style="113" bestFit="1" customWidth="1"/>
    <col min="10" max="10" width="12.5703125" style="113" customWidth="1"/>
    <col min="11" max="75" width="10" style="111"/>
    <col min="76" max="77" width="14.7109375" style="111" customWidth="1"/>
    <col min="78" max="78" width="15.28515625" style="111" customWidth="1"/>
    <col min="79" max="16384" width="10" style="111"/>
  </cols>
  <sheetData>
    <row r="1" spans="1:10" ht="31.5" customHeight="1">
      <c r="A1" s="190" t="s">
        <v>113</v>
      </c>
      <c r="B1" s="191"/>
      <c r="C1" s="191"/>
      <c r="D1" s="191"/>
      <c r="E1" s="191"/>
      <c r="F1" s="191"/>
      <c r="G1" s="191"/>
      <c r="H1" s="191"/>
      <c r="I1" s="191"/>
      <c r="J1" s="191"/>
    </row>
    <row r="2" spans="1:10" ht="13.35" customHeight="1">
      <c r="A2" s="127"/>
      <c r="B2" s="127"/>
      <c r="C2" s="127"/>
      <c r="D2" s="127"/>
      <c r="F2" s="129"/>
      <c r="G2" s="129"/>
      <c r="H2" s="130"/>
      <c r="I2" s="131"/>
      <c r="J2" s="131"/>
    </row>
    <row r="3" spans="1:10" s="133" customFormat="1" ht="13.35" customHeight="1">
      <c r="A3" s="132"/>
      <c r="C3" s="132"/>
      <c r="D3" s="132"/>
      <c r="E3" s="134"/>
      <c r="F3" s="135"/>
      <c r="G3" s="134"/>
      <c r="H3" s="79"/>
      <c r="I3" s="79"/>
      <c r="J3" s="79"/>
    </row>
    <row r="4" spans="1:10" ht="13.35" customHeight="1">
      <c r="A4" s="136" t="s">
        <v>83</v>
      </c>
      <c r="B4" s="137"/>
      <c r="C4" s="137"/>
      <c r="D4" s="137"/>
      <c r="E4" s="138"/>
      <c r="F4" s="40"/>
      <c r="G4" s="139"/>
      <c r="H4" s="79"/>
      <c r="I4" s="82"/>
      <c r="J4" s="83"/>
    </row>
    <row r="5" spans="1:10" ht="13.35" customHeight="1">
      <c r="A5" s="140"/>
      <c r="B5" s="137"/>
      <c r="C5" s="137"/>
      <c r="D5" s="137"/>
      <c r="E5" s="138"/>
      <c r="F5" s="40"/>
      <c r="G5" s="46"/>
      <c r="H5" s="79"/>
      <c r="I5" s="82"/>
      <c r="J5" s="83"/>
    </row>
    <row r="6" spans="1:10" ht="13.35" customHeight="1">
      <c r="A6" s="136" t="s">
        <v>120</v>
      </c>
      <c r="B6" s="137"/>
      <c r="C6" s="137"/>
      <c r="D6" s="137"/>
      <c r="E6" s="138"/>
      <c r="F6" s="40"/>
      <c r="G6" s="46"/>
      <c r="H6" s="141"/>
      <c r="I6" s="142"/>
      <c r="J6" s="85"/>
    </row>
    <row r="7" spans="1:10" ht="13.35" customHeight="1">
      <c r="A7" s="44" t="s">
        <v>87</v>
      </c>
      <c r="B7" s="137"/>
      <c r="C7" s="137"/>
      <c r="D7" s="137"/>
      <c r="E7" s="138"/>
      <c r="F7" s="41" t="s">
        <v>88</v>
      </c>
      <c r="G7" s="42" t="s">
        <v>42</v>
      </c>
      <c r="H7" s="80">
        <v>52</v>
      </c>
      <c r="I7" s="117">
        <v>0</v>
      </c>
      <c r="J7" s="96">
        <f t="shared" ref="J7:J24" si="0">ROUND(H7*I7,2)</f>
        <v>0</v>
      </c>
    </row>
    <row r="8" spans="1:10" ht="13.35" customHeight="1">
      <c r="A8" s="44" t="s">
        <v>93</v>
      </c>
      <c r="B8" s="39"/>
      <c r="C8" s="39"/>
      <c r="D8" s="39"/>
      <c r="E8" s="143"/>
      <c r="F8" s="41" t="s">
        <v>94</v>
      </c>
      <c r="G8" s="42" t="s">
        <v>42</v>
      </c>
      <c r="H8" s="80">
        <v>520</v>
      </c>
      <c r="I8" s="117">
        <v>0</v>
      </c>
      <c r="J8" s="96">
        <f t="shared" si="0"/>
        <v>0</v>
      </c>
    </row>
    <row r="9" spans="1:10" ht="13.35" customHeight="1">
      <c r="A9" s="136"/>
      <c r="B9" s="137"/>
      <c r="C9" s="137"/>
      <c r="D9" s="137"/>
      <c r="E9" s="138"/>
      <c r="F9" s="144"/>
      <c r="G9" s="145"/>
      <c r="H9" s="146"/>
      <c r="I9" s="181"/>
      <c r="J9" s="148"/>
    </row>
    <row r="10" spans="1:10" ht="13.35" customHeight="1">
      <c r="A10" s="136" t="s">
        <v>121</v>
      </c>
      <c r="B10" s="39"/>
      <c r="C10" s="39"/>
      <c r="D10" s="39"/>
      <c r="E10" s="143"/>
      <c r="F10" s="149"/>
      <c r="G10" s="150"/>
      <c r="H10" s="151"/>
      <c r="I10" s="182"/>
      <c r="J10" s="85"/>
    </row>
    <row r="11" spans="1:10" ht="13.35" customHeight="1">
      <c r="A11" s="44" t="s">
        <v>84</v>
      </c>
      <c r="B11" s="39"/>
      <c r="C11" s="39"/>
      <c r="D11" s="39"/>
      <c r="E11" s="143"/>
      <c r="F11" s="43" t="s">
        <v>32</v>
      </c>
      <c r="G11" s="42" t="s">
        <v>42</v>
      </c>
      <c r="H11" s="80">
        <v>52</v>
      </c>
      <c r="I11" s="117">
        <v>0</v>
      </c>
      <c r="J11" s="96">
        <f t="shared" si="0"/>
        <v>0</v>
      </c>
    </row>
    <row r="12" spans="1:10" ht="13.35" customHeight="1">
      <c r="A12" s="44" t="s">
        <v>85</v>
      </c>
      <c r="B12" s="39"/>
      <c r="C12" s="39"/>
      <c r="D12" s="39"/>
      <c r="E12" s="143"/>
      <c r="F12" s="43" t="s">
        <v>86</v>
      </c>
      <c r="G12" s="42" t="s">
        <v>42</v>
      </c>
      <c r="H12" s="80">
        <v>52</v>
      </c>
      <c r="I12" s="117">
        <v>0</v>
      </c>
      <c r="J12" s="96">
        <f t="shared" si="0"/>
        <v>0</v>
      </c>
    </row>
    <row r="13" spans="1:10" ht="13.35" customHeight="1">
      <c r="A13" s="44" t="s">
        <v>87</v>
      </c>
      <c r="B13" s="137"/>
      <c r="C13" s="137"/>
      <c r="D13" s="137"/>
      <c r="E13" s="138"/>
      <c r="F13" s="41" t="s">
        <v>88</v>
      </c>
      <c r="G13" s="42" t="s">
        <v>42</v>
      </c>
      <c r="H13" s="80">
        <v>52</v>
      </c>
      <c r="I13" s="117">
        <v>0</v>
      </c>
      <c r="J13" s="96">
        <f t="shared" si="0"/>
        <v>0</v>
      </c>
    </row>
    <row r="14" spans="1:10" ht="14.25" customHeight="1">
      <c r="A14" s="153" t="s">
        <v>89</v>
      </c>
      <c r="B14" s="154"/>
      <c r="C14" s="154"/>
      <c r="D14" s="154"/>
      <c r="E14" s="154"/>
      <c r="F14" s="43" t="s">
        <v>90</v>
      </c>
      <c r="G14" s="42" t="s">
        <v>42</v>
      </c>
      <c r="H14" s="80">
        <v>26</v>
      </c>
      <c r="I14" s="117">
        <v>0</v>
      </c>
      <c r="J14" s="96">
        <f t="shared" si="0"/>
        <v>0</v>
      </c>
    </row>
    <row r="15" spans="1:10" ht="13.35" customHeight="1">
      <c r="A15" s="44" t="s">
        <v>91</v>
      </c>
      <c r="B15" s="39"/>
      <c r="C15" s="39"/>
      <c r="D15" s="39"/>
      <c r="E15" s="143"/>
      <c r="F15" s="41" t="s">
        <v>92</v>
      </c>
      <c r="G15" s="42" t="s">
        <v>42</v>
      </c>
      <c r="H15" s="80">
        <v>520</v>
      </c>
      <c r="I15" s="117">
        <v>0</v>
      </c>
      <c r="J15" s="96">
        <f t="shared" si="0"/>
        <v>0</v>
      </c>
    </row>
    <row r="16" spans="1:10" ht="13.35" customHeight="1">
      <c r="A16" s="44" t="s">
        <v>93</v>
      </c>
      <c r="B16" s="39"/>
      <c r="C16" s="39"/>
      <c r="D16" s="39"/>
      <c r="E16" s="143"/>
      <c r="F16" s="41" t="s">
        <v>94</v>
      </c>
      <c r="G16" s="42" t="s">
        <v>42</v>
      </c>
      <c r="H16" s="80">
        <v>520</v>
      </c>
      <c r="I16" s="117">
        <v>0</v>
      </c>
      <c r="J16" s="96">
        <f t="shared" si="0"/>
        <v>0</v>
      </c>
    </row>
    <row r="17" spans="1:10" ht="12.75" customHeight="1">
      <c r="A17" s="44" t="s">
        <v>95</v>
      </c>
      <c r="B17" s="39"/>
      <c r="C17" s="39"/>
      <c r="D17" s="39"/>
      <c r="E17" s="143"/>
      <c r="F17" s="41" t="s">
        <v>94</v>
      </c>
      <c r="G17" s="42" t="s">
        <v>42</v>
      </c>
      <c r="H17" s="80">
        <v>39</v>
      </c>
      <c r="I17" s="117">
        <v>0</v>
      </c>
      <c r="J17" s="96">
        <f t="shared" si="0"/>
        <v>0</v>
      </c>
    </row>
    <row r="18" spans="1:10" ht="14.25" customHeight="1">
      <c r="A18" s="44" t="s">
        <v>96</v>
      </c>
      <c r="E18" s="153"/>
      <c r="F18" s="43" t="s">
        <v>36</v>
      </c>
      <c r="G18" s="42" t="s">
        <v>42</v>
      </c>
      <c r="H18" s="80">
        <v>39</v>
      </c>
      <c r="I18" s="117">
        <v>0</v>
      </c>
      <c r="J18" s="96">
        <f t="shared" si="0"/>
        <v>0</v>
      </c>
    </row>
    <row r="19" spans="1:10" ht="14.25" customHeight="1">
      <c r="E19" s="153"/>
      <c r="F19" s="153"/>
      <c r="G19" s="155"/>
      <c r="H19" s="81"/>
      <c r="I19" s="147"/>
      <c r="J19" s="148"/>
    </row>
    <row r="20" spans="1:10" ht="14.25" customHeight="1">
      <c r="A20" s="45" t="s">
        <v>97</v>
      </c>
      <c r="E20" s="153"/>
      <c r="F20" s="153"/>
      <c r="G20" s="156"/>
      <c r="H20" s="157"/>
      <c r="I20" s="158"/>
      <c r="J20" s="83"/>
    </row>
    <row r="21" spans="1:10" ht="14.25" customHeight="1">
      <c r="A21" s="45"/>
      <c r="E21" s="153"/>
      <c r="F21" s="153"/>
      <c r="G21" s="156"/>
      <c r="H21" s="157"/>
      <c r="I21" s="158"/>
      <c r="J21" s="83"/>
    </row>
    <row r="22" spans="1:10" ht="14.25" customHeight="1">
      <c r="A22" s="45" t="s">
        <v>118</v>
      </c>
      <c r="B22" s="137"/>
      <c r="C22" s="137"/>
      <c r="D22" s="137"/>
      <c r="E22" s="153"/>
      <c r="F22" s="159"/>
      <c r="G22" s="160"/>
      <c r="H22" s="161"/>
      <c r="I22" s="152"/>
      <c r="J22" s="85"/>
    </row>
    <row r="23" spans="1:10" ht="14.25" customHeight="1">
      <c r="A23" s="44" t="s">
        <v>33</v>
      </c>
      <c r="B23" s="162"/>
      <c r="C23" s="162"/>
      <c r="D23" s="162"/>
      <c r="E23" s="143"/>
      <c r="F23" s="43" t="s">
        <v>32</v>
      </c>
      <c r="G23" s="42" t="s">
        <v>42</v>
      </c>
      <c r="H23" s="80">
        <v>155</v>
      </c>
      <c r="I23" s="117">
        <v>0</v>
      </c>
      <c r="J23" s="96">
        <f t="shared" si="0"/>
        <v>0</v>
      </c>
    </row>
    <row r="24" spans="1:10" ht="14.25" customHeight="1">
      <c r="A24" s="44" t="s">
        <v>89</v>
      </c>
      <c r="B24" s="162"/>
      <c r="C24" s="162"/>
      <c r="D24" s="162"/>
      <c r="E24" s="138"/>
      <c r="F24" s="43" t="s">
        <v>90</v>
      </c>
      <c r="G24" s="42" t="s">
        <v>42</v>
      </c>
      <c r="H24" s="80">
        <v>44</v>
      </c>
      <c r="I24" s="117">
        <v>0</v>
      </c>
      <c r="J24" s="96">
        <f t="shared" si="0"/>
        <v>0</v>
      </c>
    </row>
    <row r="25" spans="1:10" ht="24.75" customHeight="1">
      <c r="B25" s="137"/>
      <c r="C25" s="137"/>
      <c r="D25" s="137"/>
      <c r="E25" s="154"/>
      <c r="F25" s="201" t="s">
        <v>127</v>
      </c>
      <c r="G25" s="202"/>
      <c r="H25" s="202"/>
      <c r="I25" s="202"/>
      <c r="J25" s="202"/>
    </row>
    <row r="26" spans="1:10" ht="14.25" customHeight="1">
      <c r="A26" s="45" t="s">
        <v>119</v>
      </c>
      <c r="B26" s="137"/>
      <c r="C26" s="137"/>
      <c r="D26" s="137"/>
      <c r="E26" s="143"/>
      <c r="F26" s="163"/>
      <c r="G26" s="145"/>
      <c r="I26" s="165"/>
      <c r="J26" s="85"/>
    </row>
    <row r="27" spans="1:10" ht="13.35" customHeight="1">
      <c r="A27" s="44" t="s">
        <v>33</v>
      </c>
      <c r="B27" s="166"/>
      <c r="C27" s="166"/>
      <c r="D27" s="166"/>
      <c r="E27" s="143"/>
      <c r="F27" s="167" t="s">
        <v>32</v>
      </c>
      <c r="G27" s="42" t="s">
        <v>42</v>
      </c>
      <c r="H27" s="80">
        <v>66</v>
      </c>
      <c r="I27" s="117">
        <v>0</v>
      </c>
      <c r="J27" s="96">
        <f t="shared" ref="J27:J31" si="1">ROUND(H27*I27,2)</f>
        <v>0</v>
      </c>
    </row>
    <row r="28" spans="1:10" ht="13.35" customHeight="1">
      <c r="A28" s="44" t="s">
        <v>122</v>
      </c>
      <c r="B28" s="166"/>
      <c r="C28" s="166"/>
      <c r="D28" s="166"/>
      <c r="E28" s="143"/>
      <c r="F28" s="168" t="s">
        <v>123</v>
      </c>
      <c r="G28" s="42" t="s">
        <v>42</v>
      </c>
      <c r="H28" s="80">
        <v>66</v>
      </c>
      <c r="I28" s="117">
        <v>0</v>
      </c>
      <c r="J28" s="96">
        <f t="shared" si="1"/>
        <v>0</v>
      </c>
    </row>
    <row r="29" spans="1:10" ht="13.35" customHeight="1">
      <c r="A29" s="166" t="s">
        <v>91</v>
      </c>
      <c r="B29" s="166"/>
      <c r="C29" s="166"/>
      <c r="D29" s="166"/>
      <c r="E29" s="153"/>
      <c r="F29" s="167" t="s">
        <v>92</v>
      </c>
      <c r="G29" s="42" t="s">
        <v>42</v>
      </c>
      <c r="H29" s="80">
        <v>884</v>
      </c>
      <c r="I29" s="117">
        <v>0</v>
      </c>
      <c r="J29" s="96">
        <f t="shared" si="1"/>
        <v>0</v>
      </c>
    </row>
    <row r="30" spans="1:10" ht="13.35" customHeight="1">
      <c r="A30" s="44" t="s">
        <v>93</v>
      </c>
      <c r="B30" s="166"/>
      <c r="C30" s="166"/>
      <c r="D30" s="166"/>
      <c r="E30" s="143"/>
      <c r="F30" s="167" t="s">
        <v>94</v>
      </c>
      <c r="G30" s="42" t="s">
        <v>42</v>
      </c>
      <c r="H30" s="80">
        <v>442</v>
      </c>
      <c r="I30" s="117">
        <v>0</v>
      </c>
      <c r="J30" s="96">
        <f t="shared" si="1"/>
        <v>0</v>
      </c>
    </row>
    <row r="31" spans="1:10" ht="13.35" customHeight="1">
      <c r="A31" s="44" t="s">
        <v>95</v>
      </c>
      <c r="B31" s="166"/>
      <c r="C31" s="166"/>
      <c r="D31" s="166"/>
      <c r="E31" s="138"/>
      <c r="F31" s="167" t="s">
        <v>94</v>
      </c>
      <c r="G31" s="42" t="s">
        <v>42</v>
      </c>
      <c r="H31" s="80">
        <v>44</v>
      </c>
      <c r="I31" s="117">
        <v>0</v>
      </c>
      <c r="J31" s="96">
        <f t="shared" si="1"/>
        <v>0</v>
      </c>
    </row>
    <row r="32" spans="1:10" ht="22.5" customHeight="1">
      <c r="A32" s="44"/>
      <c r="B32" s="44"/>
      <c r="C32" s="44"/>
      <c r="D32" s="44"/>
      <c r="E32" s="154"/>
      <c r="F32" s="201" t="s">
        <v>127</v>
      </c>
      <c r="G32" s="202"/>
      <c r="H32" s="202"/>
      <c r="I32" s="202"/>
      <c r="J32" s="202"/>
    </row>
    <row r="33" spans="1:78" ht="13.35" customHeight="1">
      <c r="A33" s="45" t="s">
        <v>98</v>
      </c>
      <c r="B33" s="44"/>
      <c r="C33" s="44"/>
      <c r="D33" s="44"/>
      <c r="E33" s="154"/>
      <c r="F33" s="139"/>
      <c r="G33" s="46"/>
      <c r="H33" s="169"/>
      <c r="I33" s="170"/>
      <c r="J33" s="85"/>
    </row>
    <row r="34" spans="1:78" ht="13.35" customHeight="1">
      <c r="A34" s="47" t="s">
        <v>108</v>
      </c>
      <c r="B34" s="39"/>
      <c r="C34" s="39"/>
      <c r="D34" s="39"/>
      <c r="F34" s="41"/>
      <c r="G34" s="42" t="s">
        <v>42</v>
      </c>
      <c r="H34" s="80">
        <v>102</v>
      </c>
      <c r="I34" s="185">
        <v>0</v>
      </c>
      <c r="J34" s="84">
        <f>ROUND(H34*I34,2)</f>
        <v>0</v>
      </c>
    </row>
    <row r="35" spans="1:78" ht="13.35" customHeight="1">
      <c r="A35" s="136"/>
      <c r="B35" s="39"/>
      <c r="C35" s="39"/>
      <c r="D35" s="39"/>
      <c r="I35" s="171"/>
      <c r="J35" s="172"/>
    </row>
    <row r="36" spans="1:78" s="179" customFormat="1" ht="13.35" customHeight="1">
      <c r="A36" s="173" t="s">
        <v>103</v>
      </c>
      <c r="B36" s="174"/>
      <c r="C36" s="174"/>
      <c r="D36" s="174"/>
      <c r="E36" s="175"/>
      <c r="F36" s="176"/>
      <c r="G36" s="176"/>
      <c r="H36" s="174"/>
      <c r="I36" s="177"/>
      <c r="J36" s="178">
        <f>ROUND(SUM(J7:J34),2)</f>
        <v>0</v>
      </c>
    </row>
    <row r="37" spans="1:78" ht="13.35" customHeight="1">
      <c r="A37" s="180"/>
    </row>
    <row r="38" spans="1:78" ht="13.35" customHeight="1">
      <c r="A38" s="180"/>
    </row>
    <row r="40" spans="1:78" ht="13.35" customHeight="1">
      <c r="H40" s="183"/>
      <c r="I40" s="184"/>
      <c r="J40" s="126" t="s">
        <v>21</v>
      </c>
    </row>
    <row r="41" spans="1:78" ht="13.35" customHeight="1">
      <c r="A41" s="180"/>
      <c r="H41" s="183"/>
      <c r="I41" s="184"/>
      <c r="J41" s="126" t="s">
        <v>22</v>
      </c>
    </row>
    <row r="42" spans="1:78" s="153" customFormat="1" ht="13.35" customHeight="1">
      <c r="A42" s="180"/>
      <c r="E42" s="128"/>
      <c r="F42" s="143"/>
      <c r="G42" s="143"/>
      <c r="H42" s="183"/>
      <c r="I42" s="184"/>
      <c r="J42" s="184"/>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row>
    <row r="43" spans="1:78" ht="13.35" customHeight="1">
      <c r="H43" s="183"/>
      <c r="I43" s="184"/>
      <c r="J43" s="184"/>
    </row>
    <row r="44" spans="1:78" ht="13.35" customHeight="1">
      <c r="H44" s="183"/>
      <c r="I44" s="184"/>
      <c r="J44" s="184"/>
    </row>
    <row r="45" spans="1:78" ht="13.35" customHeight="1">
      <c r="H45" s="183"/>
      <c r="I45" s="184"/>
      <c r="J45" s="184"/>
    </row>
    <row r="46" spans="1:78" ht="13.35" customHeight="1">
      <c r="H46" s="183"/>
      <c r="I46" s="184"/>
      <c r="J46" s="184"/>
    </row>
  </sheetData>
  <sheetProtection algorithmName="SHA-512" hashValue="kuuPa7OtRBTMyOGr8rNdsGcHmo6jb6K72hspJ6Ze0VHUy/H4z1uA7W08L3/dsU/6rvplzEYzZcpwuVaZV+VVuA==" saltValue="zU69skse9SzCoGDhn6pFDg==" spinCount="100000" sheet="1" objects="1" scenarios="1" formatRows="0" selectLockedCells="1"/>
  <mergeCells count="3">
    <mergeCell ref="F25:J25"/>
    <mergeCell ref="F32:J32"/>
    <mergeCell ref="A1:J1"/>
  </mergeCells>
  <dataValidations count="1">
    <dataValidation type="custom" allowBlank="1" showInputMessage="1" showErrorMessage="1" errorTitle="Preverite vnos" error="Cena/e.m. je potrebno vnesti na dve decimalni mesti zaokroženo." sqref="I7:I24 I27:I31 I34" xr:uid="{1FFCF1A8-66C9-4B86-8F41-8280CF968A28}">
      <formula1>I7=ROUND(I7,2)</formula1>
    </dataValidation>
  </dataValidations>
  <pageMargins left="0.74803149606299213" right="0.35433070866141736" top="0.78740157480314965" bottom="0.78740157480314965" header="0.62992125984251968" footer="0.51181102362204722"/>
  <pageSetup paperSize="9" scale="85" fitToHeight="0" orientation="portrait" r:id="rId1"/>
  <headerFooter alignWithMargins="0">
    <oddFooter>&amp;C2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Popis bit. zmesi</vt:lpstr>
      <vt:lpstr>Popis nevezane plasti</vt:lpstr>
      <vt:lpstr>'Popis bit. zmesi'!Področje_tiskanja</vt:lpstr>
      <vt:lpstr>'Popis nevezane plasti'!Področje_tiskanja</vt:lpstr>
      <vt:lpstr>Rekapitulacija!Področje_tiskanja</vt:lpstr>
      <vt:lpstr>'Popis nevezane plasti'!Print_Area_MI</vt:lpstr>
      <vt:lpstr>'Popis nevezane plasti'!Tiskanje_naslovov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Škulj</dc:creator>
  <cp:lastModifiedBy>Ervin Škulj</cp:lastModifiedBy>
  <cp:lastPrinted>2026-04-28T08:11:37Z</cp:lastPrinted>
  <dcterms:created xsi:type="dcterms:W3CDTF">2012-01-17T14:28:52Z</dcterms:created>
  <dcterms:modified xsi:type="dcterms:W3CDTF">2026-05-27T11:29:33Z</dcterms:modified>
</cp:coreProperties>
</file>